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i\Acquisti$\Gare2026\Fornitura E.E. 1.7.26-30.6.27 MC\"/>
    </mc:Choice>
  </mc:AlternateContent>
  <xr:revisionPtr revIDLastSave="0" documentId="13_ncr:1_{E0557BE5-3332-415A-AE9B-C21F3EAE61AB}" xr6:coauthVersionLast="47" xr6:coauthVersionMax="47" xr10:uidLastSave="{00000000-0000-0000-0000-000000000000}"/>
  <bookViews>
    <workbookView xWindow="-120" yWindow="-120" windowWidth="29040" windowHeight="15720" tabRatio="716" activeTab="2" xr2:uid="{00000000-000D-0000-FFFF-FFFF00000000}"/>
  </bookViews>
  <sheets>
    <sheet name="Anagrafica sedi" sheetId="1" r:id="rId1"/>
    <sheet name="Dettagli sede 30112 multisito" sheetId="3" r:id="rId2"/>
    <sheet name="Sedi" sheetId="39" r:id="rId3"/>
  </sheets>
  <definedNames>
    <definedName name="_xlnm._FilterDatabase" localSheetId="2" hidden="1">Sedi!$A$2:$Q$1317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  <c r="E26" i="3" s="1"/>
  <c r="F26" i="3" s="1"/>
  <c r="D25" i="3"/>
  <c r="E25" i="3" s="1"/>
  <c r="F25" i="3" s="1"/>
  <c r="C26" i="3"/>
  <c r="C25" i="3"/>
  <c r="D14" i="3"/>
  <c r="E14" i="3"/>
  <c r="C14" i="3"/>
  <c r="Q1269" i="39"/>
  <c r="Q1270" i="39"/>
  <c r="Q1271" i="39"/>
  <c r="Q1272" i="39"/>
  <c r="Q1273" i="39"/>
  <c r="Q1274" i="39"/>
  <c r="Q1275" i="39"/>
  <c r="Q1276" i="39"/>
  <c r="Q1277" i="39"/>
  <c r="Q1278" i="39"/>
  <c r="Q1279" i="39"/>
  <c r="Q1280" i="39"/>
  <c r="Q1282" i="39"/>
  <c r="Q1283" i="39"/>
  <c r="Q1284" i="39"/>
  <c r="Q1285" i="39"/>
  <c r="Q1286" i="39"/>
  <c r="Q1287" i="39"/>
  <c r="Q1288" i="39"/>
  <c r="Q1289" i="39"/>
  <c r="Q1290" i="39"/>
  <c r="Q1291" i="39"/>
  <c r="Q1292" i="39"/>
  <c r="Q1293" i="39"/>
  <c r="Q1294" i="39"/>
  <c r="Q1295" i="39"/>
  <c r="Q1296" i="39"/>
  <c r="Q1297" i="39"/>
  <c r="Q1298" i="39"/>
  <c r="Q1299" i="39"/>
  <c r="Q1300" i="39"/>
  <c r="Q1301" i="39"/>
  <c r="Q1302" i="39"/>
  <c r="Q1303" i="39"/>
  <c r="Q1304" i="39"/>
  <c r="Q1305" i="39"/>
  <c r="Q1306" i="39"/>
  <c r="Q1307" i="39"/>
  <c r="Q1308" i="39"/>
  <c r="Q1309" i="39"/>
  <c r="Q1310" i="39"/>
  <c r="Q1311" i="39"/>
  <c r="Q1312" i="39"/>
  <c r="Q1313" i="39"/>
  <c r="Q1314" i="39"/>
  <c r="Q1315" i="39"/>
  <c r="Q1316" i="39"/>
  <c r="Q1317" i="39"/>
  <c r="Q3" i="39"/>
  <c r="Q1247" i="39" l="1"/>
  <c r="Q1246" i="39"/>
  <c r="Q1245" i="39"/>
  <c r="Q1244" i="39"/>
  <c r="Q1243" i="39"/>
  <c r="Q1242" i="39"/>
  <c r="Q1241" i="39"/>
  <c r="Q1240" i="39"/>
  <c r="Q1239" i="39"/>
  <c r="Q1238" i="39"/>
  <c r="Q1237" i="39"/>
  <c r="Q1236" i="39"/>
  <c r="Q1235" i="39"/>
  <c r="Q1234" i="39"/>
  <c r="Q1233" i="39"/>
  <c r="Q1232" i="39"/>
  <c r="Q1231" i="39"/>
  <c r="Q1230" i="39"/>
  <c r="Q1229" i="39"/>
  <c r="Q1228" i="39"/>
  <c r="Q1227" i="39"/>
  <c r="Q1226" i="39"/>
  <c r="Q1225" i="39"/>
  <c r="Q1224" i="39"/>
  <c r="Q1223" i="39"/>
  <c r="Q1222" i="39"/>
  <c r="Q1221" i="39"/>
  <c r="Q1220" i="39"/>
  <c r="Q1219" i="39"/>
  <c r="Q1218" i="39"/>
  <c r="Q1217" i="39"/>
  <c r="Q1216" i="39"/>
  <c r="Q1215" i="39"/>
  <c r="Q1214" i="39"/>
  <c r="Q1213" i="39"/>
  <c r="Q1212" i="39"/>
  <c r="Q1211" i="39"/>
  <c r="Q1210" i="39"/>
  <c r="Q1209" i="39"/>
  <c r="Q1208" i="39"/>
  <c r="Q1207" i="39"/>
  <c r="Q1206" i="39"/>
  <c r="Q1205" i="39"/>
  <c r="Q1204" i="39"/>
  <c r="Q1203" i="39"/>
  <c r="Q1202" i="39"/>
  <c r="Q1201" i="39"/>
  <c r="Q1200" i="39"/>
  <c r="Q1199" i="39"/>
  <c r="Q1198" i="39"/>
  <c r="Q1197" i="39"/>
  <c r="Q1196" i="39"/>
  <c r="Q1195" i="39"/>
  <c r="Q1194" i="39"/>
  <c r="Q1193" i="39"/>
  <c r="Q1192" i="39"/>
  <c r="Q1191" i="39"/>
  <c r="Q1190" i="39"/>
  <c r="Q1189" i="39"/>
  <c r="Q1188" i="39"/>
  <c r="Q1187" i="39"/>
  <c r="Q1186" i="39"/>
  <c r="Q1185" i="39"/>
  <c r="Q1184" i="39"/>
  <c r="Q1183" i="39"/>
  <c r="Q1182" i="39"/>
  <c r="Q1181" i="39"/>
  <c r="Q1180" i="39"/>
  <c r="Q1179" i="39"/>
  <c r="Q1178" i="39"/>
  <c r="Q1177" i="39"/>
  <c r="Q1176" i="39"/>
  <c r="Q1175" i="39"/>
  <c r="Q1174" i="39"/>
  <c r="Q1173" i="39"/>
  <c r="Q1172" i="39"/>
  <c r="Q1171" i="39"/>
  <c r="Q1170" i="39"/>
  <c r="Q1169" i="39"/>
  <c r="Q1168" i="39"/>
  <c r="Q1167" i="39"/>
  <c r="Q1166" i="39"/>
  <c r="Q1165" i="39"/>
  <c r="Q1164" i="39"/>
  <c r="Q1163" i="39"/>
  <c r="Q1162" i="39"/>
  <c r="Q1161" i="39"/>
  <c r="Q1160" i="39"/>
  <c r="Q1159" i="39"/>
  <c r="Q1158" i="39"/>
  <c r="Q1157" i="39"/>
  <c r="Q1156" i="39"/>
  <c r="Q1155" i="39"/>
  <c r="Q1154" i="39"/>
  <c r="Q1153" i="39"/>
  <c r="Q1152" i="39"/>
  <c r="Q1151" i="39"/>
  <c r="Q1150" i="39"/>
  <c r="Q1149" i="39"/>
  <c r="Q1148" i="39"/>
  <c r="Q1147" i="39"/>
  <c r="Q1146" i="39"/>
  <c r="Q1145" i="39"/>
  <c r="Q1144" i="39"/>
  <c r="Q1143" i="39"/>
  <c r="Q1142" i="39"/>
  <c r="Q1141" i="39"/>
  <c r="Q1140" i="39"/>
  <c r="Q1139" i="39"/>
  <c r="Q1138" i="39"/>
  <c r="Q1137" i="39"/>
  <c r="Q1136" i="39"/>
  <c r="Q1135" i="39"/>
  <c r="Q1134" i="39"/>
  <c r="Q1133" i="39"/>
  <c r="Q1132" i="39"/>
  <c r="Q1131" i="39"/>
  <c r="Q1130" i="39"/>
  <c r="Q1129" i="39"/>
  <c r="Q1128" i="39"/>
  <c r="Q1127" i="39"/>
  <c r="Q1126" i="39"/>
  <c r="Q1125" i="39"/>
  <c r="Q1124" i="39"/>
  <c r="Q1123" i="39"/>
  <c r="Q1122" i="39"/>
  <c r="Q1121" i="39"/>
  <c r="Q1120" i="39"/>
  <c r="Q1119" i="39"/>
  <c r="Q1118" i="39"/>
  <c r="Q1117" i="39"/>
  <c r="Q1116" i="39"/>
  <c r="Q1115" i="39"/>
  <c r="Q1114" i="39"/>
  <c r="Q1113" i="39"/>
  <c r="Q1112" i="39"/>
  <c r="Q1111" i="39"/>
  <c r="Q1110" i="39"/>
  <c r="Q1109" i="39"/>
  <c r="Q1108" i="39"/>
  <c r="Q1107" i="39"/>
  <c r="Q1106" i="39"/>
  <c r="Q1105" i="39"/>
  <c r="Q1104" i="39"/>
  <c r="Q1103" i="39"/>
  <c r="Q1102" i="39"/>
  <c r="Q1101" i="39"/>
  <c r="Q1100" i="39"/>
  <c r="Q1099" i="39"/>
  <c r="Q1098" i="39"/>
  <c r="Q1097" i="39"/>
  <c r="Q1096" i="39"/>
  <c r="Q1095" i="39"/>
  <c r="Q1094" i="39"/>
  <c r="Q1093" i="39"/>
  <c r="Q1092" i="39"/>
  <c r="Q1091" i="39"/>
  <c r="Q1090" i="39"/>
  <c r="Q1089" i="39"/>
  <c r="Q1088" i="39"/>
  <c r="Q1087" i="39"/>
  <c r="Q1086" i="39"/>
  <c r="Q1085" i="39"/>
  <c r="Q1084" i="39"/>
  <c r="Q1083" i="39"/>
  <c r="Q1082" i="39"/>
  <c r="Q1081" i="39"/>
  <c r="Q1080" i="39"/>
  <c r="Q1079" i="39"/>
  <c r="Q1078" i="39"/>
  <c r="Q1077" i="39"/>
  <c r="Q1076" i="39"/>
  <c r="Q1075" i="39"/>
  <c r="Q1074" i="39"/>
  <c r="Q1073" i="39"/>
  <c r="Q1072" i="39"/>
  <c r="Q1071" i="39"/>
  <c r="Q1070" i="39"/>
  <c r="Q1069" i="39"/>
  <c r="Q1068" i="39"/>
  <c r="Q1067" i="39"/>
  <c r="Q1066" i="39"/>
  <c r="Q1065" i="39"/>
  <c r="Q1064" i="39"/>
  <c r="Q1063" i="39"/>
  <c r="Q1062" i="39"/>
  <c r="Q1061" i="39"/>
  <c r="Q1060" i="39"/>
  <c r="Q1059" i="39"/>
  <c r="Q1058" i="39"/>
  <c r="Q1057" i="39"/>
  <c r="Q1056" i="39"/>
  <c r="Q1055" i="39"/>
  <c r="Q1054" i="39"/>
  <c r="Q1053" i="39"/>
  <c r="Q1052" i="39"/>
  <c r="Q1051" i="39"/>
  <c r="Q1050" i="39"/>
  <c r="Q1049" i="39"/>
  <c r="Q1048" i="39"/>
  <c r="Q1047" i="39"/>
  <c r="Q1046" i="39"/>
  <c r="Q1045" i="39"/>
  <c r="Q1044" i="39"/>
  <c r="Q1043" i="39"/>
  <c r="Q1042" i="39"/>
  <c r="Q1041" i="39"/>
  <c r="Q1040" i="39"/>
  <c r="Q1039" i="39"/>
  <c r="Q1038" i="39"/>
  <c r="Q1037" i="39"/>
  <c r="Q1036" i="39"/>
  <c r="Q1035" i="39"/>
  <c r="Q1034" i="39"/>
  <c r="Q1033" i="39"/>
  <c r="Q1032" i="39"/>
  <c r="Q1031" i="39"/>
  <c r="Q1030" i="39"/>
  <c r="Q1029" i="39"/>
  <c r="Q1028" i="39"/>
  <c r="Q1027" i="39"/>
  <c r="Q1026" i="39"/>
  <c r="Q1025" i="39"/>
  <c r="Q1024" i="39"/>
  <c r="Q1023" i="39"/>
  <c r="Q1022" i="39"/>
  <c r="Q1021" i="39"/>
  <c r="Q1020" i="39"/>
  <c r="Q1019" i="39"/>
  <c r="Q1018" i="39"/>
  <c r="Q1017" i="39"/>
  <c r="Q1016" i="39"/>
  <c r="Q1015" i="39"/>
  <c r="Q1014" i="39"/>
  <c r="Q1013" i="39"/>
  <c r="Q1012" i="39"/>
  <c r="Q1011" i="39"/>
  <c r="Q1010" i="39"/>
  <c r="Q1009" i="39"/>
  <c r="Q1008" i="39"/>
  <c r="Q1007" i="39"/>
  <c r="Q1006" i="39"/>
  <c r="Q1005" i="39"/>
  <c r="Q1004" i="39"/>
  <c r="Q1003" i="39"/>
  <c r="Q1002" i="39"/>
  <c r="Q1001" i="39"/>
  <c r="Q1000" i="39"/>
  <c r="Q999" i="39"/>
  <c r="Q998" i="39"/>
  <c r="Q997" i="39"/>
  <c r="Q996" i="39"/>
  <c r="Q995" i="39"/>
  <c r="Q994" i="39"/>
  <c r="Q993" i="39"/>
  <c r="Q992" i="39"/>
  <c r="Q991" i="39"/>
  <c r="Q990" i="39"/>
  <c r="Q989" i="39"/>
  <c r="Q988" i="39"/>
  <c r="Q987" i="39"/>
  <c r="Q986" i="39"/>
  <c r="Q985" i="39"/>
  <c r="Q984" i="39"/>
  <c r="Q983" i="39"/>
  <c r="Q982" i="39"/>
  <c r="Q981" i="39"/>
  <c r="Q980" i="39"/>
  <c r="Q979" i="39"/>
  <c r="Q978" i="39"/>
  <c r="Q977" i="39"/>
  <c r="Q976" i="39"/>
  <c r="Q975" i="39"/>
  <c r="Q974" i="39"/>
  <c r="Q973" i="39"/>
  <c r="Q972" i="39"/>
  <c r="Q971" i="39"/>
  <c r="Q970" i="39"/>
  <c r="Q969" i="39"/>
  <c r="Q968" i="39"/>
  <c r="Q967" i="39"/>
  <c r="Q966" i="39"/>
  <c r="Q965" i="39"/>
  <c r="Q964" i="39"/>
  <c r="Q963" i="39"/>
  <c r="Q962" i="39"/>
  <c r="Q961" i="39"/>
  <c r="Q960" i="39"/>
  <c r="Q959" i="39"/>
  <c r="Q958" i="39"/>
  <c r="Q957" i="39"/>
  <c r="Q956" i="39"/>
  <c r="Q955" i="39"/>
  <c r="Q954" i="39"/>
  <c r="Q953" i="39"/>
  <c r="Q952" i="39"/>
  <c r="Q951" i="39"/>
  <c r="Q950" i="39"/>
  <c r="Q949" i="39"/>
  <c r="Q948" i="39"/>
  <c r="Q947" i="39"/>
  <c r="Q946" i="39"/>
  <c r="Q945" i="39"/>
  <c r="Q944" i="39"/>
  <c r="Q943" i="39"/>
  <c r="Q942" i="39"/>
  <c r="Q941" i="39"/>
  <c r="Q940" i="39"/>
  <c r="Q939" i="39"/>
  <c r="Q938" i="39"/>
  <c r="Q937" i="39"/>
  <c r="Q936" i="39"/>
  <c r="Q935" i="39"/>
  <c r="Q934" i="39"/>
  <c r="Q933" i="39"/>
  <c r="Q932" i="39"/>
  <c r="Q931" i="39"/>
  <c r="Q930" i="39"/>
  <c r="Q929" i="39"/>
  <c r="Q928" i="39"/>
  <c r="Q927" i="39"/>
  <c r="Q926" i="39"/>
  <c r="Q925" i="39"/>
  <c r="Q924" i="39"/>
  <c r="Q923" i="39"/>
  <c r="Q922" i="39"/>
  <c r="Q921" i="39"/>
  <c r="Q920" i="39"/>
  <c r="Q919" i="39"/>
  <c r="Q918" i="39"/>
  <c r="Q917" i="39"/>
  <c r="Q916" i="39"/>
  <c r="Q915" i="39"/>
  <c r="Q914" i="39"/>
  <c r="Q913" i="39"/>
  <c r="Q912" i="39"/>
  <c r="Q911" i="39"/>
  <c r="Q910" i="39"/>
  <c r="Q909" i="39"/>
  <c r="Q908" i="39"/>
  <c r="Q907" i="39"/>
  <c r="Q906" i="39"/>
  <c r="Q905" i="39"/>
  <c r="Q904" i="39"/>
  <c r="Q903" i="39"/>
  <c r="Q902" i="39"/>
  <c r="Q901" i="39"/>
  <c r="Q900" i="39"/>
  <c r="Q899" i="39"/>
  <c r="Q898" i="39"/>
  <c r="Q897" i="39"/>
  <c r="Q896" i="39"/>
  <c r="Q895" i="39"/>
  <c r="Q894" i="39"/>
  <c r="Q893" i="39"/>
  <c r="Q892" i="39"/>
  <c r="Q891" i="39"/>
  <c r="Q890" i="39"/>
  <c r="Q889" i="39"/>
  <c r="Q888" i="39"/>
  <c r="Q887" i="39"/>
  <c r="Q886" i="39"/>
  <c r="Q885" i="39"/>
  <c r="Q884" i="39"/>
  <c r="Q883" i="39"/>
  <c r="Q882" i="39"/>
  <c r="Q881" i="39"/>
  <c r="Q880" i="39"/>
  <c r="Q879" i="39"/>
  <c r="Q878" i="39"/>
  <c r="Q877" i="39"/>
  <c r="Q876" i="39"/>
  <c r="Q875" i="39"/>
  <c r="Q874" i="39"/>
  <c r="Q873" i="39"/>
  <c r="Q872" i="39"/>
  <c r="Q871" i="39"/>
  <c r="Q870" i="39"/>
  <c r="Q869" i="39"/>
  <c r="Q868" i="39"/>
  <c r="Q867" i="39"/>
  <c r="Q866" i="39"/>
  <c r="Q865" i="39"/>
  <c r="Q864" i="39"/>
  <c r="Q863" i="39"/>
  <c r="Q862" i="39"/>
  <c r="Q861" i="39"/>
  <c r="Q860" i="39"/>
  <c r="Q859" i="39"/>
  <c r="Q858" i="39"/>
  <c r="Q857" i="39"/>
  <c r="Q856" i="39"/>
  <c r="Q855" i="39"/>
  <c r="Q854" i="39"/>
  <c r="Q853" i="39"/>
  <c r="Q852" i="39"/>
  <c r="Q851" i="39"/>
  <c r="Q850" i="39"/>
  <c r="Q849" i="39"/>
  <c r="Q848" i="39"/>
  <c r="Q847" i="39"/>
  <c r="Q846" i="39"/>
  <c r="Q845" i="39"/>
  <c r="Q844" i="39"/>
  <c r="Q843" i="39"/>
  <c r="Q842" i="39"/>
  <c r="Q841" i="39"/>
  <c r="Q840" i="39"/>
  <c r="Q839" i="39"/>
  <c r="Q838" i="39"/>
  <c r="Q837" i="39"/>
  <c r="Q836" i="39"/>
  <c r="Q835" i="39"/>
  <c r="Q834" i="39"/>
  <c r="Q833" i="39"/>
  <c r="Q832" i="39"/>
  <c r="Q831" i="39"/>
  <c r="Q830" i="39"/>
  <c r="Q829" i="39"/>
  <c r="Q828" i="39"/>
  <c r="Q827" i="39"/>
  <c r="Q826" i="39"/>
  <c r="Q825" i="39"/>
  <c r="Q824" i="39"/>
  <c r="Q823" i="39"/>
  <c r="Q822" i="39"/>
  <c r="Q821" i="39"/>
  <c r="Q820" i="39"/>
  <c r="Q819" i="39"/>
  <c r="Q818" i="39"/>
  <c r="Q817" i="39"/>
  <c r="Q816" i="39"/>
  <c r="Q815" i="39"/>
  <c r="Q814" i="39"/>
  <c r="Q813" i="39"/>
  <c r="Q812" i="39"/>
  <c r="Q811" i="39"/>
  <c r="Q810" i="39"/>
  <c r="Q809" i="39"/>
  <c r="Q808" i="39"/>
  <c r="Q807" i="39"/>
  <c r="Q806" i="39"/>
  <c r="Q805" i="39"/>
  <c r="Q804" i="39"/>
  <c r="Q803" i="39"/>
  <c r="Q802" i="39"/>
  <c r="Q801" i="39"/>
  <c r="Q800" i="39"/>
  <c r="Q799" i="39"/>
  <c r="Q798" i="39"/>
  <c r="Q797" i="39"/>
  <c r="Q796" i="39"/>
  <c r="Q795" i="39"/>
  <c r="Q794" i="39"/>
  <c r="Q793" i="39"/>
  <c r="Q792" i="39"/>
  <c r="Q791" i="39"/>
  <c r="Q790" i="39"/>
  <c r="Q789" i="39"/>
  <c r="Q788" i="39"/>
  <c r="Q787" i="39"/>
  <c r="Q786" i="39"/>
  <c r="Q785" i="39"/>
  <c r="Q784" i="39"/>
  <c r="Q783" i="39"/>
  <c r="Q782" i="39"/>
  <c r="Q781" i="39"/>
  <c r="Q780" i="39"/>
  <c r="Q779" i="39"/>
  <c r="Q778" i="39"/>
  <c r="Q777" i="39"/>
  <c r="Q776" i="39"/>
  <c r="Q775" i="39"/>
  <c r="Q774" i="39"/>
  <c r="Q773" i="39"/>
  <c r="Q772" i="39"/>
  <c r="Q771" i="39"/>
  <c r="Q770" i="39"/>
  <c r="Q769" i="39"/>
  <c r="Q768" i="39"/>
  <c r="Q767" i="39"/>
  <c r="Q766" i="39"/>
  <c r="Q765" i="39"/>
  <c r="Q764" i="39"/>
  <c r="Q763" i="39"/>
  <c r="Q762" i="39"/>
  <c r="Q761" i="39"/>
  <c r="Q760" i="39"/>
  <c r="Q759" i="39"/>
  <c r="Q758" i="39"/>
  <c r="Q757" i="39"/>
  <c r="Q756" i="39"/>
  <c r="Q755" i="39"/>
  <c r="Q754" i="39"/>
  <c r="Q753" i="39"/>
  <c r="Q752" i="39"/>
  <c r="Q751" i="39"/>
  <c r="Q750" i="39"/>
  <c r="Q749" i="39"/>
  <c r="Q748" i="39"/>
  <c r="Q747" i="39"/>
  <c r="Q746" i="39"/>
  <c r="Q745" i="39"/>
  <c r="Q744" i="39"/>
  <c r="Q743" i="39"/>
  <c r="Q742" i="39"/>
  <c r="Q741" i="39"/>
  <c r="Q740" i="39"/>
  <c r="Q739" i="39"/>
  <c r="Q738" i="39"/>
  <c r="Q737" i="39"/>
  <c r="Q736" i="39"/>
  <c r="Q735" i="39"/>
  <c r="Q734" i="39"/>
  <c r="Q733" i="39"/>
  <c r="Q732" i="39"/>
  <c r="Q731" i="39"/>
  <c r="Q730" i="39"/>
  <c r="Q729" i="39"/>
  <c r="Q728" i="39"/>
  <c r="Q727" i="39"/>
  <c r="Q726" i="39"/>
  <c r="Q725" i="39"/>
  <c r="Q724" i="39"/>
  <c r="Q723" i="39"/>
  <c r="Q722" i="39"/>
  <c r="Q721" i="39"/>
  <c r="Q720" i="39"/>
  <c r="Q719" i="39"/>
  <c r="Q718" i="39"/>
  <c r="Q717" i="39"/>
  <c r="Q716" i="39"/>
  <c r="Q715" i="39"/>
  <c r="Q714" i="39"/>
  <c r="Q713" i="39"/>
  <c r="Q712" i="39"/>
  <c r="Q711" i="39"/>
  <c r="Q710" i="39"/>
  <c r="Q709" i="39"/>
  <c r="Q708" i="39"/>
  <c r="Q707" i="39"/>
  <c r="Q706" i="39"/>
  <c r="Q705" i="39"/>
  <c r="Q704" i="39"/>
  <c r="Q703" i="39"/>
  <c r="Q702" i="39"/>
  <c r="Q701" i="39"/>
  <c r="Q700" i="39"/>
  <c r="Q699" i="39"/>
  <c r="Q698" i="39"/>
  <c r="Q697" i="39"/>
  <c r="Q696" i="39"/>
  <c r="Q695" i="39"/>
  <c r="Q694" i="39"/>
  <c r="Q693" i="39"/>
  <c r="Q692" i="39"/>
  <c r="Q691" i="39"/>
  <c r="Q690" i="39"/>
  <c r="Q689" i="39"/>
  <c r="Q688" i="39"/>
  <c r="Q687" i="39"/>
  <c r="Q686" i="39"/>
  <c r="Q685" i="39"/>
  <c r="Q684" i="39"/>
  <c r="Q683" i="39"/>
  <c r="Q682" i="39"/>
  <c r="Q681" i="39"/>
  <c r="Q680" i="39"/>
  <c r="Q679" i="39"/>
  <c r="Q678" i="39"/>
  <c r="Q677" i="39"/>
  <c r="Q676" i="39"/>
  <c r="Q675" i="39"/>
  <c r="Q674" i="39"/>
  <c r="Q673" i="39"/>
  <c r="Q672" i="39"/>
  <c r="Q671" i="39"/>
  <c r="Q670" i="39"/>
  <c r="Q669" i="39"/>
  <c r="Q668" i="39"/>
  <c r="Q667" i="39"/>
  <c r="Q666" i="39"/>
  <c r="Q665" i="39"/>
  <c r="Q664" i="39"/>
  <c r="Q663" i="39"/>
  <c r="Q662" i="39"/>
  <c r="Q661" i="39"/>
  <c r="Q660" i="39"/>
  <c r="Q659" i="39"/>
  <c r="Q658" i="39"/>
  <c r="Q657" i="39"/>
  <c r="Q656" i="39"/>
  <c r="Q655" i="39"/>
  <c r="Q654" i="39"/>
  <c r="Q653" i="39"/>
  <c r="Q652" i="39"/>
  <c r="Q651" i="39"/>
  <c r="Q650" i="39"/>
  <c r="Q649" i="39"/>
  <c r="Q648" i="39"/>
  <c r="Q647" i="39"/>
  <c r="Q646" i="39"/>
  <c r="Q645" i="39"/>
  <c r="Q644" i="39"/>
  <c r="Q643" i="39"/>
  <c r="Q642" i="39"/>
  <c r="Q641" i="39"/>
  <c r="Q640" i="39"/>
  <c r="Q639" i="39"/>
  <c r="Q638" i="39"/>
  <c r="Q637" i="39"/>
  <c r="Q636" i="39"/>
  <c r="Q635" i="39"/>
  <c r="Q634" i="39"/>
  <c r="Q633" i="39"/>
  <c r="Q632" i="39"/>
  <c r="Q631" i="39"/>
  <c r="Q630" i="39"/>
  <c r="Q629" i="39"/>
  <c r="Q628" i="39"/>
  <c r="Q627" i="39"/>
  <c r="Q626" i="39"/>
  <c r="Q625" i="39"/>
  <c r="Q624" i="39"/>
  <c r="Q623" i="39"/>
  <c r="Q622" i="39"/>
  <c r="Q621" i="39"/>
  <c r="Q620" i="39"/>
  <c r="Q619" i="39"/>
  <c r="Q618" i="39"/>
  <c r="Q617" i="39"/>
  <c r="Q616" i="39"/>
  <c r="Q615" i="39"/>
  <c r="Q614" i="39"/>
  <c r="Q613" i="39"/>
  <c r="Q612" i="39"/>
  <c r="Q611" i="39"/>
  <c r="Q610" i="39"/>
  <c r="Q609" i="39"/>
  <c r="Q608" i="39"/>
  <c r="Q607" i="39"/>
  <c r="Q606" i="39"/>
  <c r="Q605" i="39"/>
  <c r="Q604" i="39"/>
  <c r="Q603" i="39"/>
  <c r="Q602" i="39"/>
  <c r="Q601" i="39"/>
  <c r="Q600" i="39"/>
  <c r="Q599" i="39"/>
  <c r="Q598" i="39"/>
  <c r="Q597" i="39"/>
  <c r="Q596" i="39"/>
  <c r="Q595" i="39"/>
  <c r="Q594" i="39"/>
  <c r="Q593" i="39"/>
  <c r="Q592" i="39"/>
  <c r="Q591" i="39"/>
  <c r="Q590" i="39"/>
  <c r="Q589" i="39"/>
  <c r="Q588" i="39"/>
  <c r="Q587" i="39"/>
  <c r="Q586" i="39"/>
  <c r="Q585" i="39"/>
  <c r="Q584" i="39"/>
  <c r="Q583" i="39"/>
  <c r="Q582" i="39"/>
  <c r="Q581" i="39"/>
  <c r="Q580" i="39"/>
  <c r="Q579" i="39"/>
  <c r="Q578" i="39"/>
  <c r="Q577" i="39"/>
  <c r="Q576" i="39"/>
  <c r="Q575" i="39"/>
  <c r="Q574" i="39"/>
  <c r="Q573" i="39"/>
  <c r="Q572" i="39"/>
  <c r="Q571" i="39"/>
  <c r="Q570" i="39"/>
  <c r="Q569" i="39"/>
  <c r="Q568" i="39"/>
  <c r="Q567" i="39"/>
  <c r="Q566" i="39"/>
  <c r="Q565" i="39"/>
  <c r="Q564" i="39"/>
  <c r="Q563" i="39"/>
  <c r="Q562" i="39"/>
  <c r="Q561" i="39"/>
  <c r="Q560" i="39"/>
  <c r="Q559" i="39"/>
  <c r="Q558" i="39"/>
  <c r="Q557" i="39"/>
  <c r="Q556" i="39"/>
  <c r="Q555" i="39"/>
  <c r="Q554" i="39"/>
  <c r="Q553" i="39"/>
  <c r="Q552" i="39"/>
  <c r="Q551" i="39"/>
  <c r="Q550" i="39"/>
  <c r="Q549" i="39"/>
  <c r="Q548" i="39"/>
  <c r="Q547" i="39"/>
  <c r="Q546" i="39"/>
  <c r="Q545" i="39"/>
  <c r="Q544" i="39"/>
  <c r="Q543" i="39"/>
  <c r="Q542" i="39"/>
  <c r="Q541" i="39"/>
  <c r="Q540" i="39"/>
  <c r="Q539" i="39"/>
  <c r="Q538" i="39"/>
  <c r="Q537" i="39"/>
  <c r="Q536" i="39"/>
  <c r="Q535" i="39"/>
  <c r="Q534" i="39"/>
  <c r="Q533" i="39"/>
  <c r="Q532" i="39"/>
  <c r="Q531" i="39"/>
  <c r="Q530" i="39"/>
  <c r="Q529" i="39"/>
  <c r="Q528" i="39"/>
  <c r="Q527" i="39"/>
  <c r="Q526" i="39"/>
  <c r="Q525" i="39"/>
  <c r="Q524" i="39"/>
  <c r="Q523" i="39"/>
  <c r="Q522" i="39"/>
  <c r="Q521" i="39"/>
  <c r="Q520" i="39"/>
  <c r="Q519" i="39"/>
  <c r="Q518" i="39"/>
  <c r="Q517" i="39"/>
  <c r="Q516" i="39"/>
  <c r="Q515" i="39"/>
  <c r="Q514" i="39"/>
  <c r="Q513" i="39"/>
  <c r="Q512" i="39"/>
  <c r="Q511" i="39"/>
  <c r="Q510" i="39"/>
  <c r="Q509" i="39"/>
  <c r="Q508" i="39"/>
  <c r="Q507" i="39"/>
  <c r="Q506" i="39"/>
  <c r="Q505" i="39"/>
  <c r="Q504" i="39"/>
  <c r="Q503" i="39"/>
  <c r="Q502" i="39"/>
  <c r="Q501" i="39"/>
  <c r="Q500" i="39"/>
  <c r="Q499" i="39"/>
  <c r="Q498" i="39"/>
  <c r="Q497" i="39"/>
  <c r="Q496" i="39"/>
  <c r="Q495" i="39"/>
  <c r="Q494" i="39"/>
  <c r="Q493" i="39"/>
  <c r="Q492" i="39"/>
  <c r="Q491" i="39"/>
  <c r="Q490" i="39"/>
  <c r="Q489" i="39"/>
  <c r="Q488" i="39"/>
  <c r="Q487" i="39"/>
  <c r="Q486" i="39"/>
  <c r="Q485" i="39"/>
  <c r="Q484" i="39"/>
  <c r="Q483" i="39"/>
  <c r="Q482" i="39"/>
  <c r="Q481" i="39"/>
  <c r="Q480" i="39"/>
  <c r="Q479" i="39"/>
  <c r="Q478" i="39"/>
  <c r="Q477" i="39"/>
  <c r="Q476" i="39"/>
  <c r="Q475" i="39"/>
  <c r="Q474" i="39"/>
  <c r="Q473" i="39"/>
  <c r="Q472" i="39"/>
  <c r="Q471" i="39"/>
  <c r="Q470" i="39"/>
  <c r="Q469" i="39"/>
  <c r="Q468" i="39"/>
  <c r="Q467" i="39"/>
  <c r="Q466" i="39"/>
  <c r="Q465" i="39"/>
  <c r="Q464" i="39"/>
  <c r="Q463" i="39"/>
  <c r="Q462" i="39"/>
  <c r="Q461" i="39"/>
  <c r="Q460" i="39"/>
  <c r="Q459" i="39"/>
  <c r="Q458" i="39"/>
  <c r="Q457" i="39"/>
  <c r="Q456" i="39"/>
  <c r="Q455" i="39"/>
  <c r="Q454" i="39"/>
  <c r="Q453" i="39"/>
  <c r="Q452" i="39"/>
  <c r="Q451" i="39"/>
  <c r="Q450" i="39"/>
  <c r="Q449" i="39"/>
  <c r="Q448" i="39"/>
  <c r="Q447" i="39"/>
  <c r="Q446" i="39"/>
  <c r="Q445" i="39"/>
  <c r="Q444" i="39"/>
  <c r="Q443" i="39"/>
  <c r="Q442" i="39"/>
  <c r="Q441" i="39"/>
  <c r="Q440" i="39"/>
  <c r="Q439" i="39"/>
  <c r="Q438" i="39"/>
  <c r="Q437" i="39"/>
  <c r="Q436" i="39"/>
  <c r="Q435" i="39"/>
  <c r="Q434" i="39"/>
  <c r="Q433" i="39"/>
  <c r="Q432" i="39"/>
  <c r="Q431" i="39"/>
  <c r="Q430" i="39"/>
  <c r="Q429" i="39"/>
  <c r="Q428" i="39"/>
  <c r="Q427" i="39"/>
  <c r="Q426" i="39"/>
  <c r="Q425" i="39"/>
  <c r="Q424" i="39"/>
  <c r="Q423" i="39"/>
  <c r="Q422" i="39"/>
  <c r="Q421" i="39"/>
  <c r="Q420" i="39"/>
  <c r="Q419" i="39"/>
  <c r="Q418" i="39"/>
  <c r="Q417" i="39"/>
  <c r="Q416" i="39"/>
  <c r="Q415" i="39"/>
  <c r="Q414" i="39"/>
  <c r="Q413" i="39"/>
  <c r="Q412" i="39"/>
  <c r="Q411" i="39"/>
  <c r="Q410" i="39"/>
  <c r="Q409" i="39"/>
  <c r="Q408" i="39"/>
  <c r="Q407" i="39"/>
  <c r="Q406" i="39"/>
  <c r="Q405" i="39"/>
  <c r="Q404" i="39"/>
  <c r="Q403" i="39"/>
  <c r="Q402" i="39"/>
  <c r="Q401" i="39"/>
  <c r="Q400" i="39"/>
  <c r="Q399" i="39"/>
  <c r="Q398" i="39"/>
  <c r="Q397" i="39"/>
  <c r="Q396" i="39"/>
  <c r="Q395" i="39"/>
  <c r="Q394" i="39"/>
  <c r="Q393" i="39"/>
  <c r="Q392" i="39"/>
  <c r="Q391" i="39"/>
  <c r="Q390" i="39"/>
  <c r="Q389" i="39"/>
  <c r="Q388" i="39"/>
  <c r="Q387" i="39"/>
  <c r="Q386" i="39"/>
  <c r="Q385" i="39"/>
  <c r="Q384" i="39"/>
  <c r="Q383" i="39"/>
  <c r="Q382" i="39"/>
  <c r="Q381" i="39"/>
  <c r="Q380" i="39"/>
  <c r="Q379" i="39"/>
  <c r="Q378" i="39"/>
  <c r="Q377" i="39"/>
  <c r="Q376" i="39"/>
  <c r="Q375" i="39"/>
  <c r="Q374" i="39"/>
  <c r="Q373" i="39"/>
  <c r="Q372" i="39"/>
  <c r="Q371" i="39"/>
  <c r="Q370" i="39"/>
  <c r="Q369" i="39"/>
  <c r="Q368" i="39"/>
  <c r="Q367" i="39"/>
  <c r="Q366" i="39"/>
  <c r="Q365" i="39"/>
  <c r="Q364" i="39"/>
  <c r="Q363" i="39"/>
  <c r="Q362" i="39"/>
  <c r="Q361" i="39"/>
  <c r="Q360" i="39"/>
  <c r="Q359" i="39"/>
  <c r="Q358" i="39"/>
  <c r="Q357" i="39"/>
  <c r="Q356" i="39"/>
  <c r="Q355" i="39"/>
  <c r="Q354" i="39"/>
  <c r="Q353" i="39"/>
  <c r="Q352" i="39"/>
  <c r="Q351" i="39"/>
  <c r="Q350" i="39"/>
  <c r="Q349" i="39"/>
  <c r="Q348" i="39"/>
  <c r="Q347" i="39"/>
  <c r="Q346" i="39"/>
  <c r="Q345" i="39"/>
  <c r="Q344" i="39"/>
  <c r="Q343" i="39"/>
  <c r="Q342" i="39"/>
  <c r="Q341" i="39"/>
  <c r="Q340" i="39"/>
  <c r="Q339" i="39"/>
  <c r="Q338" i="39"/>
  <c r="Q337" i="39"/>
  <c r="Q336" i="39"/>
  <c r="Q335" i="39"/>
  <c r="Q334" i="39"/>
  <c r="Q333" i="39"/>
  <c r="Q332" i="39"/>
  <c r="Q331" i="39"/>
  <c r="Q330" i="39"/>
  <c r="Q329" i="39"/>
  <c r="Q328" i="39"/>
  <c r="Q327" i="39"/>
  <c r="Q326" i="39"/>
  <c r="Q325" i="39"/>
  <c r="Q324" i="39"/>
  <c r="Q323" i="39"/>
  <c r="Q322" i="39"/>
  <c r="Q321" i="39"/>
  <c r="Q320" i="39"/>
  <c r="Q319" i="39"/>
  <c r="Q318" i="39"/>
  <c r="Q317" i="39"/>
  <c r="Q316" i="39"/>
  <c r="Q315" i="39"/>
  <c r="Q314" i="39"/>
  <c r="Q313" i="39"/>
  <c r="Q312" i="39"/>
  <c r="Q311" i="39"/>
  <c r="Q310" i="39"/>
  <c r="Q309" i="39"/>
  <c r="Q308" i="39"/>
  <c r="Q307" i="39"/>
  <c r="Q306" i="39"/>
  <c r="Q305" i="39"/>
  <c r="Q304" i="39"/>
  <c r="Q303" i="39"/>
  <c r="Q302" i="39"/>
  <c r="Q301" i="39"/>
  <c r="Q300" i="39"/>
  <c r="Q299" i="39"/>
  <c r="Q298" i="39"/>
  <c r="Q297" i="39"/>
  <c r="Q296" i="39"/>
  <c r="Q295" i="39"/>
  <c r="Q294" i="39"/>
  <c r="Q293" i="39"/>
  <c r="Q292" i="39"/>
  <c r="Q291" i="39"/>
  <c r="Q290" i="39"/>
  <c r="Q289" i="39"/>
  <c r="Q288" i="39"/>
  <c r="Q287" i="39"/>
  <c r="Q286" i="39"/>
  <c r="Q285" i="39"/>
  <c r="Q284" i="39"/>
  <c r="Q283" i="39"/>
  <c r="Q282" i="39"/>
  <c r="Q281" i="39"/>
  <c r="Q280" i="39"/>
  <c r="Q279" i="39"/>
  <c r="Q278" i="39"/>
  <c r="Q277" i="39"/>
  <c r="Q276" i="39"/>
  <c r="Q275" i="39"/>
  <c r="Q274" i="39"/>
  <c r="Q273" i="39"/>
  <c r="Q272" i="39"/>
  <c r="Q271" i="39"/>
  <c r="Q270" i="39"/>
  <c r="Q269" i="39"/>
  <c r="Q268" i="39"/>
  <c r="Q267" i="39"/>
  <c r="Q266" i="39"/>
  <c r="Q265" i="39"/>
  <c r="Q264" i="39"/>
  <c r="Q263" i="39"/>
  <c r="Q262" i="39"/>
  <c r="Q261" i="39"/>
  <c r="Q260" i="39"/>
  <c r="Q259" i="39"/>
  <c r="Q258" i="39"/>
  <c r="Q257" i="39"/>
  <c r="Q256" i="39"/>
  <c r="Q255" i="39"/>
  <c r="Q254" i="39"/>
  <c r="Q253" i="39"/>
  <c r="Q252" i="39"/>
  <c r="Q251" i="39"/>
  <c r="Q250" i="39"/>
  <c r="Q249" i="39"/>
  <c r="Q248" i="39"/>
  <c r="Q247" i="39"/>
  <c r="Q246" i="39"/>
  <c r="Q245" i="39"/>
  <c r="Q244" i="39"/>
  <c r="Q243" i="39"/>
  <c r="Q242" i="39"/>
  <c r="Q241" i="39"/>
  <c r="Q240" i="39"/>
  <c r="Q239" i="39"/>
  <c r="Q238" i="39"/>
  <c r="Q237" i="39"/>
  <c r="Q236" i="39"/>
  <c r="Q235" i="39"/>
  <c r="Q234" i="39"/>
  <c r="Q233" i="39"/>
  <c r="Q232" i="39"/>
  <c r="Q231" i="39"/>
  <c r="Q230" i="39"/>
  <c r="Q229" i="39"/>
  <c r="Q228" i="39"/>
  <c r="Q227" i="39"/>
  <c r="Q226" i="39"/>
  <c r="Q225" i="39"/>
  <c r="Q224" i="39"/>
  <c r="Q223" i="39"/>
  <c r="Q222" i="39"/>
  <c r="Q221" i="39"/>
  <c r="Q220" i="39"/>
  <c r="Q219" i="39"/>
  <c r="Q218" i="39"/>
  <c r="Q217" i="39"/>
  <c r="Q216" i="39"/>
  <c r="Q215" i="39"/>
  <c r="Q214" i="39"/>
  <c r="Q213" i="39"/>
  <c r="Q212" i="39"/>
  <c r="Q211" i="39"/>
  <c r="Q210" i="39"/>
  <c r="Q209" i="39"/>
  <c r="Q208" i="39"/>
  <c r="Q207" i="39"/>
  <c r="Q206" i="39"/>
  <c r="Q205" i="39"/>
  <c r="Q204" i="39"/>
  <c r="Q203" i="39"/>
  <c r="Q202" i="39"/>
  <c r="Q201" i="39"/>
  <c r="Q200" i="39"/>
  <c r="Q199" i="39"/>
  <c r="Q198" i="39"/>
  <c r="Q197" i="39"/>
  <c r="Q196" i="39"/>
  <c r="Q195" i="39"/>
  <c r="Q194" i="39"/>
  <c r="Q193" i="39"/>
  <c r="Q192" i="39"/>
  <c r="Q191" i="39"/>
  <c r="Q190" i="39"/>
  <c r="Q189" i="39"/>
  <c r="Q188" i="39"/>
  <c r="Q187" i="39"/>
  <c r="Q186" i="39"/>
  <c r="Q185" i="39"/>
  <c r="Q184" i="39"/>
  <c r="Q183" i="39"/>
  <c r="Q182" i="39"/>
  <c r="Q181" i="39"/>
  <c r="Q180" i="39"/>
  <c r="Q179" i="39"/>
  <c r="Q178" i="39"/>
  <c r="Q177" i="39"/>
  <c r="Q176" i="39"/>
  <c r="Q175" i="39"/>
  <c r="Q174" i="39"/>
  <c r="Q173" i="39"/>
  <c r="Q172" i="39"/>
  <c r="Q171" i="39"/>
  <c r="Q170" i="39"/>
  <c r="Q169" i="39"/>
  <c r="Q168" i="39"/>
  <c r="Q167" i="39"/>
  <c r="Q166" i="39"/>
  <c r="Q165" i="39"/>
  <c r="Q164" i="39"/>
  <c r="Q163" i="39"/>
  <c r="Q162" i="39"/>
  <c r="Q161" i="39"/>
  <c r="Q160" i="39"/>
  <c r="Q159" i="39"/>
  <c r="Q158" i="39"/>
  <c r="Q157" i="39"/>
  <c r="Q156" i="39"/>
  <c r="Q155" i="39"/>
  <c r="Q154" i="39"/>
  <c r="Q153" i="39"/>
  <c r="Q152" i="39"/>
  <c r="Q151" i="39"/>
  <c r="Q150" i="39"/>
  <c r="Q149" i="39"/>
  <c r="Q148" i="39"/>
  <c r="Q147" i="39"/>
  <c r="Q146" i="39"/>
  <c r="Q145" i="39"/>
  <c r="Q144" i="39"/>
  <c r="Q143" i="39"/>
  <c r="Q142" i="39"/>
  <c r="Q141" i="39"/>
  <c r="Q140" i="39"/>
  <c r="Q139" i="39"/>
  <c r="Q138" i="39"/>
  <c r="Q137" i="39"/>
  <c r="Q136" i="39"/>
  <c r="Q135" i="39"/>
  <c r="Q134" i="39"/>
  <c r="Q133" i="39"/>
  <c r="Q132" i="39"/>
  <c r="Q131" i="39"/>
  <c r="Q130" i="39"/>
  <c r="Q129" i="39"/>
  <c r="Q128" i="39"/>
  <c r="Q127" i="39"/>
  <c r="Q126" i="39"/>
  <c r="Q125" i="39"/>
  <c r="Q124" i="39"/>
  <c r="Q123" i="39"/>
  <c r="Q122" i="39"/>
  <c r="Q121" i="39"/>
  <c r="Q120" i="39"/>
  <c r="Q119" i="39"/>
  <c r="Q118" i="39"/>
  <c r="Q117" i="39"/>
  <c r="Q116" i="39"/>
  <c r="Q115" i="39"/>
  <c r="Q114" i="39"/>
  <c r="Q113" i="39"/>
  <c r="Q112" i="39"/>
  <c r="Q111" i="39"/>
  <c r="Q110" i="39"/>
  <c r="Q109" i="39"/>
  <c r="Q108" i="39"/>
  <c r="Q107" i="39"/>
  <c r="Q106" i="39"/>
  <c r="Q105" i="39"/>
  <c r="Q104" i="39"/>
  <c r="Q103" i="39"/>
  <c r="Q102" i="39"/>
  <c r="Q101" i="39"/>
  <c r="Q100" i="39"/>
  <c r="Q99" i="39"/>
  <c r="Q98" i="39"/>
  <c r="Q97" i="39"/>
  <c r="Q96" i="39"/>
  <c r="Q95" i="39"/>
  <c r="Q94" i="39"/>
  <c r="Q93" i="39"/>
  <c r="Q92" i="39"/>
  <c r="Q91" i="39"/>
  <c r="Q90" i="39"/>
  <c r="Q89" i="39"/>
  <c r="Q88" i="39"/>
  <c r="Q87" i="39"/>
  <c r="Q86" i="39"/>
  <c r="Q85" i="39"/>
  <c r="Q84" i="39"/>
  <c r="Q83" i="39"/>
  <c r="Q82" i="39"/>
  <c r="Q81" i="39"/>
  <c r="Q80" i="39"/>
  <c r="Q79" i="39"/>
  <c r="Q78" i="39"/>
  <c r="Q77" i="39"/>
  <c r="Q76" i="39"/>
  <c r="Q75" i="39"/>
  <c r="Q74" i="39"/>
  <c r="Q73" i="39"/>
  <c r="Q72" i="39"/>
  <c r="Q71" i="39"/>
  <c r="Q70" i="39"/>
  <c r="Q69" i="39"/>
  <c r="Q68" i="39"/>
  <c r="Q67" i="39"/>
  <c r="Q66" i="39"/>
  <c r="Q65" i="39"/>
  <c r="Q64" i="39"/>
  <c r="Q63" i="39"/>
  <c r="Q62" i="39"/>
  <c r="Q61" i="39"/>
  <c r="Q60" i="39"/>
  <c r="Q59" i="39"/>
  <c r="Q58" i="39"/>
  <c r="Q57" i="39"/>
  <c r="Q56" i="39"/>
  <c r="Q55" i="39"/>
  <c r="Q54" i="39"/>
  <c r="Q53" i="39"/>
  <c r="Q52" i="39"/>
  <c r="Q51" i="39"/>
  <c r="Q50" i="39"/>
  <c r="Q49" i="39"/>
  <c r="Q48" i="39"/>
  <c r="Q47" i="39"/>
  <c r="Q46" i="39"/>
  <c r="Q45" i="39"/>
  <c r="Q44" i="39"/>
  <c r="Q43" i="39"/>
  <c r="Q42" i="39"/>
  <c r="Q41" i="39"/>
  <c r="Q40" i="39"/>
  <c r="Q39" i="39"/>
  <c r="Q38" i="39"/>
  <c r="Q37" i="39"/>
  <c r="Q36" i="39"/>
  <c r="Q35" i="39"/>
  <c r="Q34" i="39"/>
  <c r="Q33" i="39"/>
  <c r="Q32" i="39"/>
  <c r="Q31" i="39"/>
  <c r="Q30" i="39"/>
  <c r="Q29" i="39"/>
  <c r="Q28" i="39"/>
  <c r="Q27" i="39"/>
  <c r="Q26" i="39"/>
  <c r="Q25" i="39"/>
  <c r="Q24" i="39"/>
  <c r="Q23" i="39"/>
  <c r="Q22" i="39"/>
  <c r="Q21" i="39"/>
  <c r="Q20" i="39"/>
  <c r="Q19" i="39"/>
  <c r="Q18" i="39"/>
  <c r="Q17" i="39"/>
  <c r="Q16" i="39"/>
  <c r="Q15" i="39"/>
  <c r="Q14" i="39"/>
  <c r="Q13" i="39"/>
  <c r="Q12" i="39"/>
  <c r="Q11" i="39"/>
  <c r="Q10" i="39"/>
  <c r="Q9" i="39"/>
  <c r="Q8" i="39"/>
  <c r="Q7" i="39"/>
  <c r="Q6" i="39"/>
  <c r="Q5" i="39"/>
  <c r="Q4" i="39"/>
  <c r="F11" i="3" l="1"/>
  <c r="F12" i="3"/>
  <c r="F10" i="3" l="1"/>
  <c r="F9" i="3"/>
  <c r="F19" i="3" l="1"/>
  <c r="E19" i="3"/>
  <c r="D19" i="3"/>
  <c r="B14" i="3" l="1"/>
  <c r="C19" i="3" l="1"/>
  <c r="B19" i="3"/>
  <c r="F2" i="3"/>
  <c r="F8" i="3"/>
  <c r="F5" i="3"/>
  <c r="F6" i="3"/>
  <c r="F3" i="3"/>
  <c r="F4" i="3"/>
  <c r="F13" i="3"/>
  <c r="F7" i="3"/>
  <c r="F14" i="3" l="1"/>
  <c r="D15" i="3" l="1"/>
  <c r="C15" i="3"/>
  <c r="E15" i="3"/>
  <c r="F15" i="3" l="1"/>
</calcChain>
</file>

<file path=xl/sharedStrings.xml><?xml version="1.0" encoding="utf-8"?>
<sst xmlns="http://schemas.openxmlformats.org/spreadsheetml/2006/main" count="10698" uniqueCount="2738">
  <si>
    <t>Ragione_sociale</t>
  </si>
  <si>
    <t>P.IVA</t>
  </si>
  <si>
    <t>Indirizzo_legale</t>
  </si>
  <si>
    <t>Comune_legale</t>
  </si>
  <si>
    <t>CAP_legale</t>
  </si>
  <si>
    <t>Provincia_legale</t>
  </si>
  <si>
    <t>Indirizzo_fatturazione</t>
  </si>
  <si>
    <t>Comune_fatturazione</t>
  </si>
  <si>
    <t>CAP_fatturazione</t>
  </si>
  <si>
    <t>Provincia_fatturazione</t>
  </si>
  <si>
    <t>Responsabile_amministrativo</t>
  </si>
  <si>
    <t>Indirizzo_e-mail</t>
  </si>
  <si>
    <t>Telefono</t>
  </si>
  <si>
    <t>Fax</t>
  </si>
  <si>
    <t>F1</t>
  </si>
  <si>
    <t>F2</t>
  </si>
  <si>
    <t>F3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</si>
  <si>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</si>
  <si>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</si>
  <si>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</si>
  <si>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</si>
  <si>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</si>
  <si>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</si>
  <si>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</si>
  <si>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</si>
  <si>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</si>
  <si>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</si>
  <si>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</si>
  <si>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</si>
  <si>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Ripartizione</t>
  </si>
  <si>
    <t>POD</t>
  </si>
  <si>
    <t>Ragione sociale</t>
  </si>
  <si>
    <t>Indirizzo Prelievo</t>
  </si>
  <si>
    <t>Località</t>
  </si>
  <si>
    <t>Provincia</t>
  </si>
  <si>
    <t>Inizio fornitura</t>
  </si>
  <si>
    <t>Fine fornitura</t>
  </si>
  <si>
    <t>Totale</t>
  </si>
  <si>
    <t>Dettagli</t>
  </si>
  <si>
    <t>Codice_fiscale</t>
  </si>
  <si>
    <t>Email_invio_fatturazione</t>
  </si>
  <si>
    <t>Rappresentante_legale</t>
  </si>
  <si>
    <t>Sede</t>
  </si>
  <si>
    <t>Sedi</t>
  </si>
  <si>
    <t>Cap</t>
  </si>
  <si>
    <t>Potenza disponibile kW</t>
  </si>
  <si>
    <t>Totale previsione</t>
  </si>
  <si>
    <t>02234900187</t>
  </si>
  <si>
    <t>01747910188</t>
  </si>
  <si>
    <t>PV</t>
  </si>
  <si>
    <t>segreteria@paviaacque.it</t>
  </si>
  <si>
    <t>segreteria.asm@cert.asm.pv.it</t>
  </si>
  <si>
    <t>0382 434611</t>
  </si>
  <si>
    <t>0382 434893</t>
  </si>
  <si>
    <t>PAVIA</t>
  </si>
  <si>
    <t>ASM PAVIA S.P.A.</t>
  </si>
  <si>
    <t>VIA DONEGANI, 7-21</t>
  </si>
  <si>
    <t>N.</t>
  </si>
  <si>
    <t>N.POD</t>
  </si>
  <si>
    <t>INDIRIZZO FORNITURA</t>
  </si>
  <si>
    <t>COMUNE</t>
  </si>
  <si>
    <t>CAP</t>
  </si>
  <si>
    <t>POTENZA DISPONIBILE [kW]</t>
  </si>
  <si>
    <t>TENSIONE NOMINALE [V]</t>
  </si>
  <si>
    <t>F0</t>
  </si>
  <si>
    <t>FOG</t>
  </si>
  <si>
    <t>IT001E04085073</t>
  </si>
  <si>
    <t>ROBECCO PAVESE</t>
  </si>
  <si>
    <t>BT</t>
  </si>
  <si>
    <t>REA</t>
  </si>
  <si>
    <t>IT001E04092813</t>
  </si>
  <si>
    <t>BRONI</t>
  </si>
  <si>
    <t>IT001E04085078</t>
  </si>
  <si>
    <t>DEP</t>
  </si>
  <si>
    <t>IT001E04028712</t>
  </si>
  <si>
    <t>MT</t>
  </si>
  <si>
    <t>IT001E04085082</t>
  </si>
  <si>
    <t>IT001E04085020</t>
  </si>
  <si>
    <t>STRADELLA</t>
  </si>
  <si>
    <t>IT001E04085022</t>
  </si>
  <si>
    <t>IT001E04085026</t>
  </si>
  <si>
    <t>IT001E04028704</t>
  </si>
  <si>
    <t>IT001E14235141</t>
  </si>
  <si>
    <t>IT001E04085031</t>
  </si>
  <si>
    <t>IT001E04085029</t>
  </si>
  <si>
    <t>IT001E04085080</t>
  </si>
  <si>
    <t>CAMPOSPINOSO</t>
  </si>
  <si>
    <t>IT001E04085015</t>
  </si>
  <si>
    <t>IT001E04085075</t>
  </si>
  <si>
    <t>IT001E04187257</t>
  </si>
  <si>
    <t>IT001E14631118</t>
  </si>
  <si>
    <t>IT001E04085067</t>
  </si>
  <si>
    <t>IT001E04085063</t>
  </si>
  <si>
    <t>IT001E04085065</t>
  </si>
  <si>
    <t>IT001E04085050</t>
  </si>
  <si>
    <t>IT001E04085044</t>
  </si>
  <si>
    <t>CIGOGNOLA</t>
  </si>
  <si>
    <t>IT001E04085046</t>
  </si>
  <si>
    <t>IT001E04085002</t>
  </si>
  <si>
    <t>IT001E04085004</t>
  </si>
  <si>
    <t>IT001E04085000</t>
  </si>
  <si>
    <t>IT001E04085041</t>
  </si>
  <si>
    <t>IT001E04085009</t>
  </si>
  <si>
    <t>CASANOVA LONATI</t>
  </si>
  <si>
    <t>IT001E04085013</t>
  </si>
  <si>
    <t>IT001E04085011</t>
  </si>
  <si>
    <t>IT001E04028708</t>
  </si>
  <si>
    <t>IT001E04085056</t>
  </si>
  <si>
    <t>BARBIANELLO</t>
  </si>
  <si>
    <t>IT001E04092952</t>
  </si>
  <si>
    <t>IT001E04085058</t>
  </si>
  <si>
    <t>IT001E04085052</t>
  </si>
  <si>
    <t>IT001E04092945</t>
  </si>
  <si>
    <t>IT001E04085054</t>
  </si>
  <si>
    <t>IT001E04092942</t>
  </si>
  <si>
    <t>IT001E04085039</t>
  </si>
  <si>
    <t>GOLFERENZO</t>
  </si>
  <si>
    <t>IT001E04085037</t>
  </si>
  <si>
    <t>IT001E16174795</t>
  </si>
  <si>
    <t>BOSNASCO</t>
  </si>
  <si>
    <t>IT001E04092954</t>
  </si>
  <si>
    <t>ARENA PO</t>
  </si>
  <si>
    <t>IT001E16377644</t>
  </si>
  <si>
    <t>IT001E16379903</t>
  </si>
  <si>
    <t>IT001E16651513</t>
  </si>
  <si>
    <t>IT001E04085033</t>
  </si>
  <si>
    <t>PORTALBERA</t>
  </si>
  <si>
    <t>IT001E17154272</t>
  </si>
  <si>
    <t>IT001E16337796</t>
  </si>
  <si>
    <t>ALBAREDO ARNABOLDI</t>
  </si>
  <si>
    <t>IT001E14016609</t>
  </si>
  <si>
    <t>TORRICELLA VERZATE</t>
  </si>
  <si>
    <t>IT001E16220638</t>
  </si>
  <si>
    <t>SPESSA</t>
  </si>
  <si>
    <t>IT001E17347388</t>
  </si>
  <si>
    <t>IT001E19468219</t>
  </si>
  <si>
    <t>CASTANA</t>
  </si>
  <si>
    <t>IT001E19991711</t>
  </si>
  <si>
    <t>IT001E19923937</t>
  </si>
  <si>
    <t>IT001E16170866</t>
  </si>
  <si>
    <t>ROVESCALA</t>
  </si>
  <si>
    <t>IT001E04043024</t>
  </si>
  <si>
    <t>RUINO</t>
  </si>
  <si>
    <t>IT001E04043036</t>
  </si>
  <si>
    <t>IT001E19921490</t>
  </si>
  <si>
    <t>IT001E04042841</t>
  </si>
  <si>
    <t>CORVINO SAN QUIRICO</t>
  </si>
  <si>
    <t>IT001E04043156</t>
  </si>
  <si>
    <t>MORNICO LOSANA</t>
  </si>
  <si>
    <t>IT001E04043160</t>
  </si>
  <si>
    <t>IT001E04042879</t>
  </si>
  <si>
    <t>OLIVA GESSI</t>
  </si>
  <si>
    <t>IT001E04043168</t>
  </si>
  <si>
    <t>IT001E04043193</t>
  </si>
  <si>
    <t>IT001E04043123</t>
  </si>
  <si>
    <t>IT001E04497114</t>
  </si>
  <si>
    <t>IT001E04085035</t>
  </si>
  <si>
    <t>IT001E17347410</t>
  </si>
  <si>
    <t>IT001E17236552</t>
  </si>
  <si>
    <t>IT001E16081460</t>
  </si>
  <si>
    <t>ZENEVREDO</t>
  </si>
  <si>
    <t>IT001E17853631</t>
  </si>
  <si>
    <t>IT001E15092402</t>
  </si>
  <si>
    <t>PIETRA DE' GIORGI</t>
  </si>
  <si>
    <t>IT001E17347666</t>
  </si>
  <si>
    <t>ZERBO</t>
  </si>
  <si>
    <t>ACQ</t>
  </si>
  <si>
    <t>IT001E19390917</t>
  </si>
  <si>
    <t>IT001E04085042</t>
  </si>
  <si>
    <t>IT001E17796195</t>
  </si>
  <si>
    <t>IT001E14689762</t>
  </si>
  <si>
    <t>REDAVALLE</t>
  </si>
  <si>
    <t>IT001E19940013</t>
  </si>
  <si>
    <t>IT001E14236304</t>
  </si>
  <si>
    <t>IT001E17192553</t>
  </si>
  <si>
    <t>SAN ZENONE AL PO</t>
  </si>
  <si>
    <t>IT001E17852013</t>
  </si>
  <si>
    <t>IT001E17852014</t>
  </si>
  <si>
    <t>IT001E04364030</t>
  </si>
  <si>
    <t>PARONA</t>
  </si>
  <si>
    <t>IT001E04364032</t>
  </si>
  <si>
    <t>IT001E04364033</t>
  </si>
  <si>
    <t>IT001E04364027</t>
  </si>
  <si>
    <t>IT001E17182771</t>
  </si>
  <si>
    <t>IT001E04260324</t>
  </si>
  <si>
    <t>IT001E04260326</t>
  </si>
  <si>
    <t>IT001E04260338</t>
  </si>
  <si>
    <t>IT001E04260332</t>
  </si>
  <si>
    <t>IT001E04260328</t>
  </si>
  <si>
    <t>IT001E04260334</t>
  </si>
  <si>
    <t>IT001E04260335</t>
  </si>
  <si>
    <t>IT001E19694963</t>
  </si>
  <si>
    <t>IT001E04260323</t>
  </si>
  <si>
    <t>IT001E19735183</t>
  </si>
  <si>
    <t>IT001E04260325</t>
  </si>
  <si>
    <t>IT001E19733216</t>
  </si>
  <si>
    <t>IT001E17371515</t>
  </si>
  <si>
    <t>IT001E14570295</t>
  </si>
  <si>
    <t>IT001E19734529</t>
  </si>
  <si>
    <t>IT001E19695368</t>
  </si>
  <si>
    <t>IT001E19691154</t>
  </si>
  <si>
    <t>IT001E19734310</t>
  </si>
  <si>
    <t>IT001E04260330</t>
  </si>
  <si>
    <t>IT001E19757947</t>
  </si>
  <si>
    <t>IT001E19693423</t>
  </si>
  <si>
    <t>IT001E16654771</t>
  </si>
  <si>
    <t>IT001E14784355</t>
  </si>
  <si>
    <t>IT001E15130020</t>
  </si>
  <si>
    <t>IT001E04260337</t>
  </si>
  <si>
    <t>IT001E04260331</t>
  </si>
  <si>
    <t>IT001E04260336</t>
  </si>
  <si>
    <t>CASSOLNOVO</t>
  </si>
  <si>
    <t>IT001E19692529</t>
  </si>
  <si>
    <t>ALAGNA</t>
  </si>
  <si>
    <t>IT001E17631498</t>
  </si>
  <si>
    <t>VIGEVANO</t>
  </si>
  <si>
    <t>IT001E04421733</t>
  </si>
  <si>
    <t>IT001E04363947</t>
  </si>
  <si>
    <t>IT001E14642137</t>
  </si>
  <si>
    <t>BORGO SAN SIRO</t>
  </si>
  <si>
    <t>IT001E17338230</t>
  </si>
  <si>
    <t>IT001E17338231</t>
  </si>
  <si>
    <t>IT001E17338236</t>
  </si>
  <si>
    <t>GARLASCO</t>
  </si>
  <si>
    <t>IT001E17359232</t>
  </si>
  <si>
    <t>IT001E17360025</t>
  </si>
  <si>
    <t>IT001E17360097</t>
  </si>
  <si>
    <t>IT001E17360567</t>
  </si>
  <si>
    <t>IT001E17361525</t>
  </si>
  <si>
    <t>TROMELLO</t>
  </si>
  <si>
    <t>IT001E17362207</t>
  </si>
  <si>
    <t>IT001E17362258</t>
  </si>
  <si>
    <t>IT001E00233611</t>
  </si>
  <si>
    <t>IT001E00240155</t>
  </si>
  <si>
    <t>IT001E00260363</t>
  </si>
  <si>
    <t>IT001E15217937</t>
  </si>
  <si>
    <t>NICORVO</t>
  </si>
  <si>
    <t>IT001E15619358</t>
  </si>
  <si>
    <t>IT001E15748991</t>
  </si>
  <si>
    <t>LOMELLO</t>
  </si>
  <si>
    <t>IT001E16151228</t>
  </si>
  <si>
    <t>ALBONESE</t>
  </si>
  <si>
    <t>IT001E19691054</t>
  </si>
  <si>
    <t>IT001E19691634</t>
  </si>
  <si>
    <t>IT001E19693027</t>
  </si>
  <si>
    <t>LANGOSCO</t>
  </si>
  <si>
    <t>IT001E19694611</t>
  </si>
  <si>
    <t>GALLIAVOLA</t>
  </si>
  <si>
    <t>IT001E19694630</t>
  </si>
  <si>
    <t>TORRE BERETTI E CASTELLARO</t>
  </si>
  <si>
    <t>IT001E19696444</t>
  </si>
  <si>
    <t>GRAVELLONA LOMELLINA</t>
  </si>
  <si>
    <t>IT001E19697139</t>
  </si>
  <si>
    <t>IT001E19697413</t>
  </si>
  <si>
    <t>ROSASCO</t>
  </si>
  <si>
    <t>IT001E19697526</t>
  </si>
  <si>
    <t>IT001E19702526</t>
  </si>
  <si>
    <t>SANT'ANGELO LOMELLINA</t>
  </si>
  <si>
    <t>IT001E19708363</t>
  </si>
  <si>
    <t>PIEVE DEL CAIRO</t>
  </si>
  <si>
    <t>IT001E19708739</t>
  </si>
  <si>
    <t>IT001E19708994</t>
  </si>
  <si>
    <t>IT001E19736964</t>
  </si>
  <si>
    <t>CANDIA LOMELLINA</t>
  </si>
  <si>
    <t>IT001E19740086</t>
  </si>
  <si>
    <t>IT001E19742030</t>
  </si>
  <si>
    <t>IT001E19744399</t>
  </si>
  <si>
    <t>IT001E19752702</t>
  </si>
  <si>
    <t>IT001E19753570</t>
  </si>
  <si>
    <t>IT001E19755364</t>
  </si>
  <si>
    <t>IT001E19765718</t>
  </si>
  <si>
    <t>IT001E19776281</t>
  </si>
  <si>
    <t>IT001E19781731</t>
  </si>
  <si>
    <t>GROPELLO CAIROLI</t>
  </si>
  <si>
    <t>IT001E19782281</t>
  </si>
  <si>
    <t>IT001E19783786</t>
  </si>
  <si>
    <t>IT001E19785636</t>
  </si>
  <si>
    <t>IT001E19786347</t>
  </si>
  <si>
    <t>IT001E19788899</t>
  </si>
  <si>
    <t>IT001E19789946</t>
  </si>
  <si>
    <t>GAMBOLO'</t>
  </si>
  <si>
    <t>IT001E19791229</t>
  </si>
  <si>
    <t>IT001E19792771</t>
  </si>
  <si>
    <t>IT001E19795770</t>
  </si>
  <si>
    <t>IT001E19798418</t>
  </si>
  <si>
    <t>IT001E19798863</t>
  </si>
  <si>
    <t>IT001E19799442</t>
  </si>
  <si>
    <t>IT001E14160651</t>
  </si>
  <si>
    <t>IT001E14206725</t>
  </si>
  <si>
    <t>IT001E14255791</t>
  </si>
  <si>
    <t>IT001E14259977</t>
  </si>
  <si>
    <t>IT001E14317317</t>
  </si>
  <si>
    <t>IT001E14507757</t>
  </si>
  <si>
    <t>IT001E14614070</t>
  </si>
  <si>
    <t>IT001E14661421</t>
  </si>
  <si>
    <t>IT001E14749279</t>
  </si>
  <si>
    <t>IT001E14785919</t>
  </si>
  <si>
    <t>IT001E14785920</t>
  </si>
  <si>
    <t>IT001E15045861</t>
  </si>
  <si>
    <t>IT001E15045866</t>
  </si>
  <si>
    <t>IT001E15145706</t>
  </si>
  <si>
    <t>COZZO</t>
  </si>
  <si>
    <t>IT001E15217322</t>
  </si>
  <si>
    <t>IT001E15281651</t>
  </si>
  <si>
    <t>IT001E15568129</t>
  </si>
  <si>
    <t>IT001E15648138</t>
  </si>
  <si>
    <t>IT001E16128146</t>
  </si>
  <si>
    <t>IT001E16128149</t>
  </si>
  <si>
    <t>IT001E16128158</t>
  </si>
  <si>
    <t>IT001E16128177</t>
  </si>
  <si>
    <t>IT001E19690013</t>
  </si>
  <si>
    <t>IT001E19690854</t>
  </si>
  <si>
    <t>IT001E19692086</t>
  </si>
  <si>
    <t>IT001E19693665</t>
  </si>
  <si>
    <t>IT001E19695083</t>
  </si>
  <si>
    <t>IT001E19695084</t>
  </si>
  <si>
    <t>IT001E19695085</t>
  </si>
  <si>
    <t>IT001E19695086</t>
  </si>
  <si>
    <t>IT001E19695836</t>
  </si>
  <si>
    <t>IT001E19728338</t>
  </si>
  <si>
    <t>IT001E19736226</t>
  </si>
  <si>
    <t>IT001E19736562</t>
  </si>
  <si>
    <t>IT001E19736627</t>
  </si>
  <si>
    <t>IT001E19739846</t>
  </si>
  <si>
    <t>IT001E19753258</t>
  </si>
  <si>
    <t>IT001E00209750</t>
  </si>
  <si>
    <t>IT001E00222640</t>
  </si>
  <si>
    <t>IT001E14677181</t>
  </si>
  <si>
    <t>IT001E16146519</t>
  </si>
  <si>
    <t>IT001E19703792</t>
  </si>
  <si>
    <t>IT001E19713058</t>
  </si>
  <si>
    <t>IT001E19728503</t>
  </si>
  <si>
    <t>IT001E19730902</t>
  </si>
  <si>
    <t>IT001E19783059</t>
  </si>
  <si>
    <t>IT001E14774590</t>
  </si>
  <si>
    <t>BAGNARIA</t>
  </si>
  <si>
    <t>IT001E17683963</t>
  </si>
  <si>
    <t>IT001E19999585</t>
  </si>
  <si>
    <t>IT001E19999639</t>
  </si>
  <si>
    <t>IT001E04096556</t>
  </si>
  <si>
    <t>BASTIDA PANCARANA</t>
  </si>
  <si>
    <t>IT001E04096568</t>
  </si>
  <si>
    <t>IT001E04096575</t>
  </si>
  <si>
    <t>IT001E04096579</t>
  </si>
  <si>
    <t>IT001E04056928</t>
  </si>
  <si>
    <t>BORGO PRIOLO</t>
  </si>
  <si>
    <t>IT001E04056980</t>
  </si>
  <si>
    <t>IT001E04056955</t>
  </si>
  <si>
    <t>IT001E19925969</t>
  </si>
  <si>
    <t>IT001E04056942</t>
  </si>
  <si>
    <t>IT001E04056984</t>
  </si>
  <si>
    <t>IT001E04056971</t>
  </si>
  <si>
    <t>IT001E04056975</t>
  </si>
  <si>
    <t>IT001E17699433</t>
  </si>
  <si>
    <t>IT001E17699419</t>
  </si>
  <si>
    <t>IT001E04056946</t>
  </si>
  <si>
    <t>BORGORATTO MORMOROLO</t>
  </si>
  <si>
    <t>IT001E04056936</t>
  </si>
  <si>
    <t>IT001E15598716</t>
  </si>
  <si>
    <t>IT001E04056921</t>
  </si>
  <si>
    <t>IT001E04056917</t>
  </si>
  <si>
    <t>IT001E19995896</t>
  </si>
  <si>
    <t>BRALLO DI PREGOLA</t>
  </si>
  <si>
    <t>IT001E17785478</t>
  </si>
  <si>
    <t>IT001E04057051</t>
  </si>
  <si>
    <t>IT001E04057069</t>
  </si>
  <si>
    <t>IT001E04096502</t>
  </si>
  <si>
    <t>BRESSANA BOTTARONE</t>
  </si>
  <si>
    <t>IT001E04096606</t>
  </si>
  <si>
    <t>IT001E04096497</t>
  </si>
  <si>
    <t>IT001E04096587</t>
  </si>
  <si>
    <t>IT001E04096507</t>
  </si>
  <si>
    <t>IT001E04096520</t>
  </si>
  <si>
    <t>CASATISMA</t>
  </si>
  <si>
    <t>IT001E04096515</t>
  </si>
  <si>
    <t>IT001E04096511</t>
  </si>
  <si>
    <t>IT001E04096531</t>
  </si>
  <si>
    <t>IT001E04184934</t>
  </si>
  <si>
    <t>IT001E04057025</t>
  </si>
  <si>
    <t>CASEI GEROLA</t>
  </si>
  <si>
    <t>IT001E04057021</t>
  </si>
  <si>
    <t>IT001E04057046</t>
  </si>
  <si>
    <t>IT001E04057040</t>
  </si>
  <si>
    <t>IT001E04066104</t>
  </si>
  <si>
    <t>CASTEGGIO</t>
  </si>
  <si>
    <t>IT001E04096667</t>
  </si>
  <si>
    <t>IT001E04096312</t>
  </si>
  <si>
    <t>IT001E04096679</t>
  </si>
  <si>
    <t>IT001E04096684</t>
  </si>
  <si>
    <t>IT001E04096624</t>
  </si>
  <si>
    <t>IT001E04096695</t>
  </si>
  <si>
    <t>IT001E04096650</t>
  </si>
  <si>
    <t>IT001E04096675</t>
  </si>
  <si>
    <t>IT001E04096620</t>
  </si>
  <si>
    <t>IT001E04096609</t>
  </si>
  <si>
    <t>IT001E04096630</t>
  </si>
  <si>
    <t>IT001E04057007</t>
  </si>
  <si>
    <t>CASTELLETTO DI BRANDUZZO</t>
  </si>
  <si>
    <t>IT001E04096301</t>
  </si>
  <si>
    <t>IT001E04096305</t>
  </si>
  <si>
    <t>IT001E04096291</t>
  </si>
  <si>
    <t>IT001E04096315</t>
  </si>
  <si>
    <t>IT001E04096322</t>
  </si>
  <si>
    <t>IT001E04096249</t>
  </si>
  <si>
    <t>CECIMA</t>
  </si>
  <si>
    <t>IT001E04096326</t>
  </si>
  <si>
    <t>IT001E04096330</t>
  </si>
  <si>
    <t>IT001E04096264</t>
  </si>
  <si>
    <t>IT001E04096272</t>
  </si>
  <si>
    <t>CERVESINA</t>
  </si>
  <si>
    <t>IT001E04096410</t>
  </si>
  <si>
    <t>IT001E04096414</t>
  </si>
  <si>
    <t>IT001E04096417</t>
  </si>
  <si>
    <t>IT001E04096421</t>
  </si>
  <si>
    <t>IT001E04096281</t>
  </si>
  <si>
    <t>IT001E04096337</t>
  </si>
  <si>
    <t>IT001E17653777</t>
  </si>
  <si>
    <t>IT001E04091680</t>
  </si>
  <si>
    <t>CODEVILLA</t>
  </si>
  <si>
    <t>IT001E16355996</t>
  </si>
  <si>
    <t>IT001E04096432</t>
  </si>
  <si>
    <t>IT001E04146937</t>
  </si>
  <si>
    <t>IT001E16042552</t>
  </si>
  <si>
    <t>IT001E04066103</t>
  </si>
  <si>
    <t>IT001E04057001</t>
  </si>
  <si>
    <t>IT001E04056812</t>
  </si>
  <si>
    <t>IT001E04096361</t>
  </si>
  <si>
    <t>IT001E04096354</t>
  </si>
  <si>
    <t>IT001E04096341</t>
  </si>
  <si>
    <t>IT001E04096371</t>
  </si>
  <si>
    <t>IT001E17917421</t>
  </si>
  <si>
    <t>IT001E04056804</t>
  </si>
  <si>
    <t>IT001E04091674</t>
  </si>
  <si>
    <t>IT001E04091669</t>
  </si>
  <si>
    <t>IT001E04091664</t>
  </si>
  <si>
    <t>IT001E04096473</t>
  </si>
  <si>
    <t>IT001E04096469</t>
  </si>
  <si>
    <t>IT001E04096453</t>
  </si>
  <si>
    <t>IT001E04096457</t>
  </si>
  <si>
    <t>IT001E04056773</t>
  </si>
  <si>
    <t>LUNGAVILLA</t>
  </si>
  <si>
    <t>IT001E04095297</t>
  </si>
  <si>
    <t>IT001E04056889</t>
  </si>
  <si>
    <t>MENCONICO</t>
  </si>
  <si>
    <t>IT001E04056897</t>
  </si>
  <si>
    <t>IT001E04056909</t>
  </si>
  <si>
    <t>IT001E04056770</t>
  </si>
  <si>
    <t>IT001E04056762</t>
  </si>
  <si>
    <t>MONTEBELLO DELLA BATTAGLIA</t>
  </si>
  <si>
    <t>IT001E04096548</t>
  </si>
  <si>
    <t>IT001E04096545</t>
  </si>
  <si>
    <t>IT001E04056881</t>
  </si>
  <si>
    <t>IT001E04096390</t>
  </si>
  <si>
    <t>IT001E04096394</t>
  </si>
  <si>
    <t>IT001E16188473</t>
  </si>
  <si>
    <t>IT001E04096398</t>
  </si>
  <si>
    <t>IT001E04096402</t>
  </si>
  <si>
    <t>IT001E04096562</t>
  </si>
  <si>
    <t>IT001E04096601</t>
  </si>
  <si>
    <t>IT001E04096541</t>
  </si>
  <si>
    <t>IT001E04146939</t>
  </si>
  <si>
    <t>IT001E04096671</t>
  </si>
  <si>
    <t>IT001E04056876</t>
  </si>
  <si>
    <t>MONTESEGALE</t>
  </si>
  <si>
    <t>IT001E04056859</t>
  </si>
  <si>
    <t>IT001E04056851</t>
  </si>
  <si>
    <t>IT001E04096367</t>
  </si>
  <si>
    <t>PANCARANA</t>
  </si>
  <si>
    <t>IT001E04096382</t>
  </si>
  <si>
    <t>IT001E04096386</t>
  </si>
  <si>
    <t>IT001E04096374</t>
  </si>
  <si>
    <t>IT001E17632849</t>
  </si>
  <si>
    <t>PINAROLO PO</t>
  </si>
  <si>
    <t>IT001E16295137</t>
  </si>
  <si>
    <t>IT001E16295124</t>
  </si>
  <si>
    <t>IT001E04056832</t>
  </si>
  <si>
    <t>IT001E04056788</t>
  </si>
  <si>
    <t>IT001E04057029</t>
  </si>
  <si>
    <t>IT001E04057016</t>
  </si>
  <si>
    <t>IT001E04056995</t>
  </si>
  <si>
    <t>IT001E04096364</t>
  </si>
  <si>
    <t>PIZZALE</t>
  </si>
  <si>
    <t>IT001E04096358</t>
  </si>
  <si>
    <t>IT001E04096345</t>
  </si>
  <si>
    <t>IT001E04096406</t>
  </si>
  <si>
    <t>IT001E04096465</t>
  </si>
  <si>
    <t>IT001E04096309</t>
  </si>
  <si>
    <t>PONTE NIZZA</t>
  </si>
  <si>
    <t>IT001E04096268</t>
  </si>
  <si>
    <t>IT001E04096334</t>
  </si>
  <si>
    <t>IT001E04096255</t>
  </si>
  <si>
    <t>IT001E04096440</t>
  </si>
  <si>
    <t>IT001E04096449</t>
  </si>
  <si>
    <t>IT001E04096445</t>
  </si>
  <si>
    <t>IT001E04096436</t>
  </si>
  <si>
    <t>IT001E04096461</t>
  </si>
  <si>
    <t>IT001E04096425</t>
  </si>
  <si>
    <t>IT001E04096428</t>
  </si>
  <si>
    <t>IT001E04096276</t>
  </si>
  <si>
    <t>IT001E04096285</t>
  </si>
  <si>
    <t>IT001E04056905</t>
  </si>
  <si>
    <t>RETORBIDO</t>
  </si>
  <si>
    <t>IT001E04056792</t>
  </si>
  <si>
    <t>IT001E04056840</t>
  </si>
  <si>
    <t>IT001E04056967</t>
  </si>
  <si>
    <t>IT001E04096288</t>
  </si>
  <si>
    <t>IT001E04056868</t>
  </si>
  <si>
    <t>RIVANAZZANO TERME</t>
  </si>
  <si>
    <t>IT001E04056885</t>
  </si>
  <si>
    <t>IT001E04056766</t>
  </si>
  <si>
    <t>IT001E04057012</t>
  </si>
  <si>
    <t>IT001E04056893</t>
  </si>
  <si>
    <t>IT001E04056821</t>
  </si>
  <si>
    <t>IT001E04056817</t>
  </si>
  <si>
    <t>IT001E04056779</t>
  </si>
  <si>
    <t>IT001E04056784</t>
  </si>
  <si>
    <t>IT001E04056901</t>
  </si>
  <si>
    <t>IT001E04056913</t>
  </si>
  <si>
    <t>IT001E04056864</t>
  </si>
  <si>
    <t>IT001E04056795</t>
  </si>
  <si>
    <t>IT001E04056808</t>
  </si>
  <si>
    <t>IT001E04056872</t>
  </si>
  <si>
    <t>ROCCA SUSELLA</t>
  </si>
  <si>
    <t>IT001E04056825</t>
  </si>
  <si>
    <t>IT001E04056988</t>
  </si>
  <si>
    <t>IT001E04056925</t>
  </si>
  <si>
    <t>SANTA MARGHERITA DI STAFFORA</t>
  </si>
  <si>
    <t>IT001E04056963</t>
  </si>
  <si>
    <t>IT001E04096478</t>
  </si>
  <si>
    <t>SILVANO PIETRA</t>
  </si>
  <si>
    <t>IT001E04096661</t>
  </si>
  <si>
    <t>IT001E04096686</t>
  </si>
  <si>
    <t>TORRAZZA COSTE</t>
  </si>
  <si>
    <t>IT001E04235797</t>
  </si>
  <si>
    <t>IT001E04096639</t>
  </si>
  <si>
    <t>IT001E04096615</t>
  </si>
  <si>
    <t>IT001E04096490</t>
  </si>
  <si>
    <t>VAL DI NIZZA</t>
  </si>
  <si>
    <t>IT001E04096524</t>
  </si>
  <si>
    <t>IT001E04096527</t>
  </si>
  <si>
    <t>IT001E04096494</t>
  </si>
  <si>
    <t>IT001E04096486</t>
  </si>
  <si>
    <t>IT001E04096482</t>
  </si>
  <si>
    <t>IT001E17917429</t>
  </si>
  <si>
    <t>IT001E04057035</t>
  </si>
  <si>
    <t>VARZI</t>
  </si>
  <si>
    <t>IT001E16151212</t>
  </si>
  <si>
    <t>VERRETTO</t>
  </si>
  <si>
    <t>IT001E04096583</t>
  </si>
  <si>
    <t>IT001E04096595</t>
  </si>
  <si>
    <t>IT163E00067929</t>
  </si>
  <si>
    <t>VOGHERA</t>
  </si>
  <si>
    <t>IT163E00077253</t>
  </si>
  <si>
    <t>IT163E00077251</t>
  </si>
  <si>
    <t>IT163E00077231</t>
  </si>
  <si>
    <t>IT163E00077419</t>
  </si>
  <si>
    <t>IT163E00077258</t>
  </si>
  <si>
    <t>IT163E00075155</t>
  </si>
  <si>
    <t>IT163E00072769</t>
  </si>
  <si>
    <t>IT163E00077276</t>
  </si>
  <si>
    <t>IT163E00077275</t>
  </si>
  <si>
    <t>IT163E00077257</t>
  </si>
  <si>
    <t>IT163E00077256</t>
  </si>
  <si>
    <t>IT163E00077255</t>
  </si>
  <si>
    <t>IT163E00077254</t>
  </si>
  <si>
    <t>IT163E00103893</t>
  </si>
  <si>
    <t>IT163E00103018</t>
  </si>
  <si>
    <t>IT163E00103025</t>
  </si>
  <si>
    <t>IT001E18291865</t>
  </si>
  <si>
    <t>IT001E04147810</t>
  </si>
  <si>
    <t>CORANA</t>
  </si>
  <si>
    <t>IT001E04147800</t>
  </si>
  <si>
    <t>IT001E04178872</t>
  </si>
  <si>
    <t>IT001E04147803</t>
  </si>
  <si>
    <t>IT001E04147806</t>
  </si>
  <si>
    <t>IT001E04147833</t>
  </si>
  <si>
    <t>IT001E04147824</t>
  </si>
  <si>
    <t>IT163E00080771</t>
  </si>
  <si>
    <t>IT163E00074157</t>
  </si>
  <si>
    <t>IT163E00067707</t>
  </si>
  <si>
    <t>IT163E00075573</t>
  </si>
  <si>
    <t>IT163E00073837</t>
  </si>
  <si>
    <t>IT163E00076153</t>
  </si>
  <si>
    <t>IT001E00081588</t>
  </si>
  <si>
    <t>IT001E00119611</t>
  </si>
  <si>
    <t>IT001E00081583</t>
  </si>
  <si>
    <t>IT001E00081624</t>
  </si>
  <si>
    <t>IT001E04021729</t>
  </si>
  <si>
    <t>BORGARELLO</t>
  </si>
  <si>
    <t>IT001E04021700</t>
  </si>
  <si>
    <t>IT001E04021743</t>
  </si>
  <si>
    <t>VELLEZZO BELLINI</t>
  </si>
  <si>
    <t>ROGNANO</t>
  </si>
  <si>
    <t>IT001E04086015</t>
  </si>
  <si>
    <t>GIUSSAGO</t>
  </si>
  <si>
    <t>IT001E04086027</t>
  </si>
  <si>
    <t>IT001E04086018</t>
  </si>
  <si>
    <t>IT001E04086006</t>
  </si>
  <si>
    <t>IT001E04085991</t>
  </si>
  <si>
    <t>CURA CARPIGNANO</t>
  </si>
  <si>
    <t>IT001E00081507</t>
  </si>
  <si>
    <t>CERTOSA DI PAVIA</t>
  </si>
  <si>
    <t>IT001E04086113</t>
  </si>
  <si>
    <t>IT001E00119666</t>
  </si>
  <si>
    <t>IT001E04068350</t>
  </si>
  <si>
    <t>IT001E04021738</t>
  </si>
  <si>
    <t>IT001E04021716</t>
  </si>
  <si>
    <t>IT001E04021693</t>
  </si>
  <si>
    <t>MARCIGNAGO</t>
  </si>
  <si>
    <t>IT001E04085958</t>
  </si>
  <si>
    <t>IT001E00081477</t>
  </si>
  <si>
    <t>BEREGUARDO</t>
  </si>
  <si>
    <t>IT001E04021722</t>
  </si>
  <si>
    <t>IT001E00081491</t>
  </si>
  <si>
    <t>CASORATE PRIMO</t>
  </si>
  <si>
    <t>IT001E00081489</t>
  </si>
  <si>
    <t>IT001E04021711</t>
  </si>
  <si>
    <t>IT001E04021704</t>
  </si>
  <si>
    <t>IT001E04086118</t>
  </si>
  <si>
    <t>IT001E04086035</t>
  </si>
  <si>
    <t>IT001E19492749</t>
  </si>
  <si>
    <t>BORNASCO</t>
  </si>
  <si>
    <t>LINAROLO</t>
  </si>
  <si>
    <t>IT001E15005249</t>
  </si>
  <si>
    <t>CERANOVA</t>
  </si>
  <si>
    <t>IT001E04363922</t>
  </si>
  <si>
    <t>VALLE SALIMBENE</t>
  </si>
  <si>
    <t>IT001E19476561</t>
  </si>
  <si>
    <t>IT001E19383516</t>
  </si>
  <si>
    <t>IT001E14278648</t>
  </si>
  <si>
    <t>IT001E17214774</t>
  </si>
  <si>
    <t>TRAVACO' SICCOMARIO</t>
  </si>
  <si>
    <t>IT001E17132592</t>
  </si>
  <si>
    <t>IT001E04491881</t>
  </si>
  <si>
    <t>TORRE D'ISOLA</t>
  </si>
  <si>
    <t>IT001E17351800</t>
  </si>
  <si>
    <t>IT001E04363764</t>
  </si>
  <si>
    <t>IT001E04363921</t>
  </si>
  <si>
    <t>IT001E04363753</t>
  </si>
  <si>
    <t>IT001E19413669</t>
  </si>
  <si>
    <t>SAN GENESIO ED UNITI</t>
  </si>
  <si>
    <t>IT001E19383561</t>
  </si>
  <si>
    <t>IT001E15199534</t>
  </si>
  <si>
    <t>ZECCONE</t>
  </si>
  <si>
    <t>IT001E00081637</t>
  </si>
  <si>
    <t>IT001E00081634</t>
  </si>
  <si>
    <t>IT001E00081630</t>
  </si>
  <si>
    <t>IT001E00119638</t>
  </si>
  <si>
    <t>IT001E04021697</t>
  </si>
  <si>
    <t>IT001E04068433</t>
  </si>
  <si>
    <t>IT001E00081625</t>
  </si>
  <si>
    <t>IT001E00081582</t>
  </si>
  <si>
    <t>IT001E04021708</t>
  </si>
  <si>
    <t>IT001E04068322</t>
  </si>
  <si>
    <t>IT001E17153260</t>
  </si>
  <si>
    <t>IT001E04085997</t>
  </si>
  <si>
    <t>IT001E04085988</t>
  </si>
  <si>
    <t>IT001E04021720</t>
  </si>
  <si>
    <t>IT001E04086031</t>
  </si>
  <si>
    <t>IT001E14284708</t>
  </si>
  <si>
    <t>IT001E14640693</t>
  </si>
  <si>
    <t>TRIVOLZIO</t>
  </si>
  <si>
    <t>IT001E19386933</t>
  </si>
  <si>
    <t>IT001E19493657</t>
  </si>
  <si>
    <t>RONCARO</t>
  </si>
  <si>
    <t>IT001E04068403</t>
  </si>
  <si>
    <t>IT001E04098927</t>
  </si>
  <si>
    <t>IT001E04021688</t>
  </si>
  <si>
    <t>IT001E04085962</t>
  </si>
  <si>
    <t>IT001E04085953</t>
  </si>
  <si>
    <t>IT001E04085935</t>
  </si>
  <si>
    <t>IT001E04086106</t>
  </si>
  <si>
    <t>IT001E19419704</t>
  </si>
  <si>
    <t>IT001E14092592</t>
  </si>
  <si>
    <t>IT001E04363752</t>
  </si>
  <si>
    <t>IT001E19468174</t>
  </si>
  <si>
    <t>IT001E04085980</t>
  </si>
  <si>
    <t>IT001E04085971</t>
  </si>
  <si>
    <t>IT001E04068396</t>
  </si>
  <si>
    <t>IT001E04085976</t>
  </si>
  <si>
    <t>IT001E04086071</t>
  </si>
  <si>
    <t>IT001E04086010</t>
  </si>
  <si>
    <t>IT001E04086001</t>
  </si>
  <si>
    <t>IT001E04068443</t>
  </si>
  <si>
    <t>IT001E04068448</t>
  </si>
  <si>
    <t>IT001E04068437</t>
  </si>
  <si>
    <t>IT001E04068428</t>
  </si>
  <si>
    <t>IT001E04086128</t>
  </si>
  <si>
    <t>IT001E04086123</t>
  </si>
  <si>
    <t>IT001E04086132</t>
  </si>
  <si>
    <t>IT001E04086052</t>
  </si>
  <si>
    <t>IT001E04086152</t>
  </si>
  <si>
    <t>IT001E04086141</t>
  </si>
  <si>
    <t>IT001E04086137</t>
  </si>
  <si>
    <t>IT001E04085940</t>
  </si>
  <si>
    <t>IT001E04085984</t>
  </si>
  <si>
    <t>IT001E19391555</t>
  </si>
  <si>
    <t>IT001E14622859</t>
  </si>
  <si>
    <t>IT001E15607608</t>
  </si>
  <si>
    <t>IT001E14622860</t>
  </si>
  <si>
    <t>IT001E14622873</t>
  </si>
  <si>
    <t>IT001E16113398</t>
  </si>
  <si>
    <t>IT001E14622424</t>
  </si>
  <si>
    <t>IT001E15607606</t>
  </si>
  <si>
    <t>IT001E14622432</t>
  </si>
  <si>
    <t>IT001E15509403</t>
  </si>
  <si>
    <t>SAN MARTINO SICCOMARIO</t>
  </si>
  <si>
    <t>IT001E19391554</t>
  </si>
  <si>
    <t>IT001E19392918</t>
  </si>
  <si>
    <t>IT001E19403738</t>
  </si>
  <si>
    <t>IT001E15620921</t>
  </si>
  <si>
    <t>IT001E19494548</t>
  </si>
  <si>
    <t>IT001E19391389</t>
  </si>
  <si>
    <t>IT001E19412384</t>
  </si>
  <si>
    <t>IT001E19387981</t>
  </si>
  <si>
    <t>IT001E16113395</t>
  </si>
  <si>
    <t>IT001E19388570</t>
  </si>
  <si>
    <t>IT001E19391847</t>
  </si>
  <si>
    <t>IT001E17768707</t>
  </si>
  <si>
    <t>IT001E17221643</t>
  </si>
  <si>
    <t>IT001E16046209</t>
  </si>
  <si>
    <t>IT001E17259473</t>
  </si>
  <si>
    <t>IT001E19413967</t>
  </si>
  <si>
    <t>IT001E17183076</t>
  </si>
  <si>
    <t>IT001E19402504</t>
  </si>
  <si>
    <t>IT001E17806073</t>
  </si>
  <si>
    <t>IT001E17209699</t>
  </si>
  <si>
    <t>IT001E19392924</t>
  </si>
  <si>
    <t>IT001E00081599</t>
  </si>
  <si>
    <t>IT001E00119635</t>
  </si>
  <si>
    <t>IT001E00119630</t>
  </si>
  <si>
    <t>IT001E04068361</t>
  </si>
  <si>
    <t>IT001E04068343</t>
  </si>
  <si>
    <t>IT001E04068338</t>
  </si>
  <si>
    <t>IT001E04068329</t>
  </si>
  <si>
    <t>IT001E04021734</t>
  </si>
  <si>
    <t>IT001E04021721</t>
  </si>
  <si>
    <t>IT001E04068385</t>
  </si>
  <si>
    <t>IT001E04068380</t>
  </si>
  <si>
    <t>IT001E04068375</t>
  </si>
  <si>
    <t>IT001E04068368</t>
  </si>
  <si>
    <t>IT001E04068408</t>
  </si>
  <si>
    <t>IT001E04068390</t>
  </si>
  <si>
    <t>IT001E04068458</t>
  </si>
  <si>
    <t>IT001E04068527</t>
  </si>
  <si>
    <t>IT001E04068522</t>
  </si>
  <si>
    <t>IT001E04068556</t>
  </si>
  <si>
    <t>IT001E04068547</t>
  </si>
  <si>
    <t>IT001E04068532</t>
  </si>
  <si>
    <t>IT001E04068518</t>
  </si>
  <si>
    <t>IT001E04068508</t>
  </si>
  <si>
    <t>IT001E04068503</t>
  </si>
  <si>
    <t>IT001E04068498</t>
  </si>
  <si>
    <t>IT001E04068490</t>
  </si>
  <si>
    <t>IT001E04068486</t>
  </si>
  <si>
    <t>IT001E04068481</t>
  </si>
  <si>
    <t>IT001E04068477</t>
  </si>
  <si>
    <t>IT001E04068468</t>
  </si>
  <si>
    <t>IT001E04068423</t>
  </si>
  <si>
    <t>IT001E04187301</t>
  </si>
  <si>
    <t>IT001E04187300</t>
  </si>
  <si>
    <t>IT001E04068473</t>
  </si>
  <si>
    <t>IT001E04068463</t>
  </si>
  <si>
    <t>IT001E04068453</t>
  </si>
  <si>
    <t>IT001E04068357</t>
  </si>
  <si>
    <t>IT001E04086086</t>
  </si>
  <si>
    <t>IT001E04086075</t>
  </si>
  <si>
    <t>IT001E19463535</t>
  </si>
  <si>
    <t>IT001E19421448</t>
  </si>
  <si>
    <t>IT001E16219654</t>
  </si>
  <si>
    <t>IT001E17645547</t>
  </si>
  <si>
    <t>IT001E16241991</t>
  </si>
  <si>
    <t>IT001E04715520</t>
  </si>
  <si>
    <t>VIA PO, 65</t>
  </si>
  <si>
    <t>BREME</t>
  </si>
  <si>
    <t>IT001E04650909</t>
  </si>
  <si>
    <t>VIA ABBAZIA S. PIETRO, 19</t>
  </si>
  <si>
    <t>IT001E04715519</t>
  </si>
  <si>
    <t>VIA MAGNANI, SN</t>
  </si>
  <si>
    <t>IT001E04715518</t>
  </si>
  <si>
    <t>IT001E17668059</t>
  </si>
  <si>
    <t>FERRERA ERBOGNONE</t>
  </si>
  <si>
    <t>IT001E04715527</t>
  </si>
  <si>
    <t>VICOLO ERBOGNONE, SN</t>
  </si>
  <si>
    <t>IT001E04715526</t>
  </si>
  <si>
    <t>IT001E04491990</t>
  </si>
  <si>
    <t>VIA CIRCONVALLAZIONE, SN</t>
  </si>
  <si>
    <t>IT001E04715529</t>
  </si>
  <si>
    <t>VIA CORTI, SN</t>
  </si>
  <si>
    <t>GAMBARANA</t>
  </si>
  <si>
    <t>IT001E04715531</t>
  </si>
  <si>
    <t>IT001E04715530</t>
  </si>
  <si>
    <t>IT001E04715535</t>
  </si>
  <si>
    <t>IT001E04715534</t>
  </si>
  <si>
    <t>VIA CALDERA, 31</t>
  </si>
  <si>
    <t>IT001E04727920</t>
  </si>
  <si>
    <t>VICOLO DE MARTINI, 24</t>
  </si>
  <si>
    <t>MEDE</t>
  </si>
  <si>
    <t>IT001E04715540</t>
  </si>
  <si>
    <t>FRAZIONE TORTOROLO, SN</t>
  </si>
  <si>
    <t>IT001E04715545</t>
  </si>
  <si>
    <t>VIALE UNIONE SOVIETICA, SN</t>
  </si>
  <si>
    <t>IT001E16001445</t>
  </si>
  <si>
    <t>IT001E04715543</t>
  </si>
  <si>
    <t>STRADA SEMIANA, SNC</t>
  </si>
  <si>
    <t>IT001E04715549</t>
  </si>
  <si>
    <t>STRADA TIRO A SEGNO, SN</t>
  </si>
  <si>
    <t>IT001E16341876</t>
  </si>
  <si>
    <t>VIA CHIESA BALOSSA, SN</t>
  </si>
  <si>
    <t>MEZZANA BIGLI</t>
  </si>
  <si>
    <t>IT001E04715552</t>
  </si>
  <si>
    <t>FRAZIONE CASONI - VIA AGOG, SN</t>
  </si>
  <si>
    <t>IT001E04715550</t>
  </si>
  <si>
    <t>VICOLO PROTTI, SN</t>
  </si>
  <si>
    <t>IT001E04715551</t>
  </si>
  <si>
    <t>VIA DOSSO, SN</t>
  </si>
  <si>
    <t>IT001E04715553</t>
  </si>
  <si>
    <t>IT001E17801105</t>
  </si>
  <si>
    <t>IT001E04715564</t>
  </si>
  <si>
    <t>CASCINA MOLINO, SN</t>
  </si>
  <si>
    <t>OLEVANO DI LOMELLINA</t>
  </si>
  <si>
    <t>IT001E04715563</t>
  </si>
  <si>
    <t>VIA VITTORIO EMANUELE, SN</t>
  </si>
  <si>
    <t>IT001E04492027</t>
  </si>
  <si>
    <t>IT001E04715567</t>
  </si>
  <si>
    <t>VIA MATTEOTTI, SN</t>
  </si>
  <si>
    <t>OTTOBIANO</t>
  </si>
  <si>
    <t>IT001E04491945</t>
  </si>
  <si>
    <t>VIA STAZIONE, SN</t>
  </si>
  <si>
    <t>PIEVE ALBIGNOLA</t>
  </si>
  <si>
    <t>IT001E04491946</t>
  </si>
  <si>
    <t>VIA PO, SN</t>
  </si>
  <si>
    <t>IT001E04572042</t>
  </si>
  <si>
    <t>IT001E19780879</t>
  </si>
  <si>
    <t>IT001E04715573</t>
  </si>
  <si>
    <t>VIA VITTORIO VENETO, 2</t>
  </si>
  <si>
    <t>SAN GIORGIO DI LOMELLINA</t>
  </si>
  <si>
    <t>IT001E04715575</t>
  </si>
  <si>
    <t>VIA SAN BERNARDO, SN</t>
  </si>
  <si>
    <t>IT001E04715459</t>
  </si>
  <si>
    <t>VIA LORETO, SN</t>
  </si>
  <si>
    <t>SANNAZZARO DE' BURGONDI</t>
  </si>
  <si>
    <t>IT001E04715458</t>
  </si>
  <si>
    <t>PIAZZA PALESTRO, SN</t>
  </si>
  <si>
    <t>IT001E04715463</t>
  </si>
  <si>
    <t>VIA GRAMSCI, SN</t>
  </si>
  <si>
    <t>IT001E04715461</t>
  </si>
  <si>
    <t>IT001E04715462</t>
  </si>
  <si>
    <t>IT001E04715460</t>
  </si>
  <si>
    <t>IT001E04715457</t>
  </si>
  <si>
    <t>VIALE ITALIA, SN</t>
  </si>
  <si>
    <t>IT001E17794510</t>
  </si>
  <si>
    <t>VIA VOLTA, SN</t>
  </si>
  <si>
    <t>IT001E04715581</t>
  </si>
  <si>
    <t>VIA PALESTRO, SN</t>
  </si>
  <si>
    <t>SARTIRANA LOMELLINA</t>
  </si>
  <si>
    <t>IT001E04715578</t>
  </si>
  <si>
    <t>VIA ALESSANDRIA, 3</t>
  </si>
  <si>
    <t>IT001E04715582</t>
  </si>
  <si>
    <t>VIA RAITE', 69</t>
  </si>
  <si>
    <t>IT001E04715580</t>
  </si>
  <si>
    <t>IT001E04715464</t>
  </si>
  <si>
    <t>VIA OLIVETTI, SN</t>
  </si>
  <si>
    <t>SCALDASOLE</t>
  </si>
  <si>
    <t>IT001E04715466</t>
  </si>
  <si>
    <t>STRADA PROV. SANNAZARO-SCALDASOLE, SN</t>
  </si>
  <si>
    <t>IT001E04715467</t>
  </si>
  <si>
    <t>STRADA BARCA, SN</t>
  </si>
  <si>
    <t>IT001E04715584</t>
  </si>
  <si>
    <t>VIA DUCA DEGLI ABRUZZI, 10 BIS</t>
  </si>
  <si>
    <t>SEMIANA</t>
  </si>
  <si>
    <t>IT001E04715583</t>
  </si>
  <si>
    <t>VIA MARCONI, SN</t>
  </si>
  <si>
    <t>IT001E04715586</t>
  </si>
  <si>
    <t>VIA BASSIGNANA, SN</t>
  </si>
  <si>
    <t>SUARDI</t>
  </si>
  <si>
    <t>IT001E04715585</t>
  </si>
  <si>
    <t>VIA NUOVA, 22</t>
  </si>
  <si>
    <t>IT001E04715588</t>
  </si>
  <si>
    <t>VIA MOLINO, SN</t>
  </si>
  <si>
    <t>IT001E04715587</t>
  </si>
  <si>
    <t>VIA CASSINERA, SN</t>
  </si>
  <si>
    <t>IT001E04715593</t>
  </si>
  <si>
    <t>STRADA CAPPELLETTA, SN</t>
  </si>
  <si>
    <t>VALLE LOMELLINA</t>
  </si>
  <si>
    <t>IT001E04715594</t>
  </si>
  <si>
    <t>VIA PRATI, SN</t>
  </si>
  <si>
    <t>IT001E04715590</t>
  </si>
  <si>
    <t>VIA BREME, SN</t>
  </si>
  <si>
    <t>IT001E04715602</t>
  </si>
  <si>
    <t>VICOLO DELLE SCUOLE, SN</t>
  </si>
  <si>
    <t>ZEME</t>
  </si>
  <si>
    <t>IT001E04715599</t>
  </si>
  <si>
    <t>VIA PALLAVICINO, SN</t>
  </si>
  <si>
    <t>IT001E04715597</t>
  </si>
  <si>
    <t>VIA VELEZZO, SN</t>
  </si>
  <si>
    <t>IT001E04715595</t>
  </si>
  <si>
    <t>IT001E04715596</t>
  </si>
  <si>
    <t>IT001E04715601</t>
  </si>
  <si>
    <t>VICOLO DEI PRATI, SN</t>
  </si>
  <si>
    <t>IT001E04715598</t>
  </si>
  <si>
    <t>VICOLO CAVOUR, SN</t>
  </si>
  <si>
    <t>IT001E04715600</t>
  </si>
  <si>
    <t>VICOLO DELLE MONDINE, SN</t>
  </si>
  <si>
    <t>IT001E04491910</t>
  </si>
  <si>
    <t>CASCINA BELVEDERE, SN</t>
  </si>
  <si>
    <t>ZINASCO</t>
  </si>
  <si>
    <t>IT001E19394777</t>
  </si>
  <si>
    <t>VIA MARCONI, 16</t>
  </si>
  <si>
    <t>IT001E04873783</t>
  </si>
  <si>
    <t>VIA BIRBANTERA, SN</t>
  </si>
  <si>
    <t>IT001E04491914</t>
  </si>
  <si>
    <t>PIAZZA WEIL WEISS, SN</t>
  </si>
  <si>
    <t>IT001E04491911</t>
  </si>
  <si>
    <t>VIA SOMMO, SN</t>
  </si>
  <si>
    <t>IT001E15118787</t>
  </si>
  <si>
    <t>VIA RURALI, SN</t>
  </si>
  <si>
    <t>IT001E16048990</t>
  </si>
  <si>
    <t>IT001E04496968</t>
  </si>
  <si>
    <t>IT001E04491913</t>
  </si>
  <si>
    <t>IT001E00218295</t>
  </si>
  <si>
    <t>IT001E04034487</t>
  </si>
  <si>
    <t>IT001E04034491</t>
  </si>
  <si>
    <t>IT001E04042816</t>
  </si>
  <si>
    <t>IT001E04042820</t>
  </si>
  <si>
    <t>IT001E04042825</t>
  </si>
  <si>
    <t>IT001E04042827</t>
  </si>
  <si>
    <t>GERENZAGO</t>
  </si>
  <si>
    <t>IT001E04042832</t>
  </si>
  <si>
    <t>IT001E04042836</t>
  </si>
  <si>
    <t>IT001E04042845</t>
  </si>
  <si>
    <t>IT001E04042856</t>
  </si>
  <si>
    <t>IT001E04042861</t>
  </si>
  <si>
    <t>IT001E04042866</t>
  </si>
  <si>
    <t>IT001E04042872</t>
  </si>
  <si>
    <t>MONTALTO PAVESE</t>
  </si>
  <si>
    <t>IT001E04042875</t>
  </si>
  <si>
    <t>IT001E04042886</t>
  </si>
  <si>
    <t>IT001E04042890</t>
  </si>
  <si>
    <t>IT001E04042894</t>
  </si>
  <si>
    <t>IT001E04042898</t>
  </si>
  <si>
    <t>IT001E04042908</t>
  </si>
  <si>
    <t>IT001E04042917</t>
  </si>
  <si>
    <t>IT001E04042921</t>
  </si>
  <si>
    <t>IT001E04042949</t>
  </si>
  <si>
    <t>VALVERDE</t>
  </si>
  <si>
    <t>IT001E04042953</t>
  </si>
  <si>
    <t>IT001E04042956</t>
  </si>
  <si>
    <t>IT001E04042960</t>
  </si>
  <si>
    <t>IT001E04042964</t>
  </si>
  <si>
    <t>IT001E04042970</t>
  </si>
  <si>
    <t>IT001E04042974</t>
  </si>
  <si>
    <t>IT001E04042977</t>
  </si>
  <si>
    <t>IT001E04042983</t>
  </si>
  <si>
    <t>INVERNO E MONTELEONE</t>
  </si>
  <si>
    <t>IT001E04042988</t>
  </si>
  <si>
    <t>IT001E04042993</t>
  </si>
  <si>
    <t>IT001E04042997</t>
  </si>
  <si>
    <t>IT001E04043008</t>
  </si>
  <si>
    <t>IT001E04043016</t>
  </si>
  <si>
    <t>IT001E04043020</t>
  </si>
  <si>
    <t>IT001E04043030</t>
  </si>
  <si>
    <t>IT001E04043045</t>
  </si>
  <si>
    <t>IT001E04043049</t>
  </si>
  <si>
    <t>SAN DAMIANO AL COLLE</t>
  </si>
  <si>
    <t>IT001E04043057</t>
  </si>
  <si>
    <t>SANTA MARIA DELLA VERSA</t>
  </si>
  <si>
    <t>IT001E04043060</t>
  </si>
  <si>
    <t>IT001E04043069</t>
  </si>
  <si>
    <t>CANEVINO</t>
  </si>
  <si>
    <t>IT001E04043074</t>
  </si>
  <si>
    <t>CANNETO PAVESE</t>
  </si>
  <si>
    <t>IT001E04043078</t>
  </si>
  <si>
    <t>IT001E04043083</t>
  </si>
  <si>
    <t>IT001E04043087</t>
  </si>
  <si>
    <t>IT001E04043092</t>
  </si>
  <si>
    <t>IT001E04043097</t>
  </si>
  <si>
    <t>IT001E04043101</t>
  </si>
  <si>
    <t>IT001E04043106</t>
  </si>
  <si>
    <t>MONTU' BECCARIA</t>
  </si>
  <si>
    <t>IT001E04043111</t>
  </si>
  <si>
    <t>IT001E04043115</t>
  </si>
  <si>
    <t>IT001E04043119</t>
  </si>
  <si>
    <t>IT001E04043126</t>
  </si>
  <si>
    <t>IT001E04043130</t>
  </si>
  <si>
    <t>IT001E04043135</t>
  </si>
  <si>
    <t>VOLPARA</t>
  </si>
  <si>
    <t>IT001E04043139</t>
  </si>
  <si>
    <t>IT001E04043143</t>
  </si>
  <si>
    <t>IT001E04043152</t>
  </si>
  <si>
    <t>IT001E04043164</t>
  </si>
  <si>
    <t>IT001E04043172</t>
  </si>
  <si>
    <t>IT001E04043177</t>
  </si>
  <si>
    <t>IT001E04045966</t>
  </si>
  <si>
    <t>IT001E04045970</t>
  </si>
  <si>
    <t>MONTECALVO VERSIGGIA</t>
  </si>
  <si>
    <t>IT001E04045973</t>
  </si>
  <si>
    <t>VERRUA PO</t>
  </si>
  <si>
    <t>IT001E04364126</t>
  </si>
  <si>
    <t>IT001E04492166</t>
  </si>
  <si>
    <t>MEZZANINO</t>
  </si>
  <si>
    <t>IT001E16481727</t>
  </si>
  <si>
    <t>IT001E16535041</t>
  </si>
  <si>
    <t>IT001E17610879</t>
  </si>
  <si>
    <t>IT001E17663850</t>
  </si>
  <si>
    <t>IT001E17703074</t>
  </si>
  <si>
    <t>IT001E17787607</t>
  </si>
  <si>
    <t>IT001E19406254</t>
  </si>
  <si>
    <t>IT001E19476060</t>
  </si>
  <si>
    <t>IT001E19480402</t>
  </si>
  <si>
    <t>COSTA DE' NOBILI</t>
  </si>
  <si>
    <t>IT001E19924797</t>
  </si>
  <si>
    <t>IT001E19937903</t>
  </si>
  <si>
    <t>IT001E19941056</t>
  </si>
  <si>
    <t>IT001E19941102</t>
  </si>
  <si>
    <t>IT001E19946738</t>
  </si>
  <si>
    <t>IT001E17683231</t>
  </si>
  <si>
    <t>FRASCAROLO</t>
  </si>
  <si>
    <t>IT001E17705231</t>
  </si>
  <si>
    <t>IT001E18323099</t>
  </si>
  <si>
    <t>IT001E17690553</t>
  </si>
  <si>
    <t>IT001E17691127</t>
  </si>
  <si>
    <t>IT001E18329055</t>
  </si>
  <si>
    <t>MORTARA</t>
  </si>
  <si>
    <t>IT001E18329054</t>
  </si>
  <si>
    <t>IT001E18300527</t>
  </si>
  <si>
    <t>IT001E18301386</t>
  </si>
  <si>
    <t>IT001E18318709</t>
  </si>
  <si>
    <t>SANTA GIULETTA</t>
  </si>
  <si>
    <t>IT001E17687353</t>
  </si>
  <si>
    <t>CAVA MANARA</t>
  </si>
  <si>
    <t>IT001E00081602</t>
  </si>
  <si>
    <t>VIA DONEGANI, 17</t>
  </si>
  <si>
    <t>IT001E16233899</t>
  </si>
  <si>
    <t>IT001E16106657</t>
  </si>
  <si>
    <t>IT001E04021726</t>
  </si>
  <si>
    <t>IT001E04363761</t>
  </si>
  <si>
    <t>IT001E04086049</t>
  </si>
  <si>
    <t>IT001E15568245</t>
  </si>
  <si>
    <t>IT001E14235757</t>
  </si>
  <si>
    <t>VEDI FOGLIO SEDI</t>
  </si>
  <si>
    <t>Intestatario utenze</t>
  </si>
  <si>
    <t>DISTRIBUTORE</t>
  </si>
  <si>
    <t>Livello di Tensione</t>
  </si>
  <si>
    <t>POTENZA IMPEGNATA [kW]</t>
  </si>
  <si>
    <t>tot</t>
  </si>
  <si>
    <t>SAN CIPRIANO PO</t>
  </si>
  <si>
    <t>CASTELLO D'AGOGNA</t>
  </si>
  <si>
    <t>CERGNAGO</t>
  </si>
  <si>
    <t>CERETTO LOMELLINA</t>
  </si>
  <si>
    <t>CILAVEGNA</t>
  </si>
  <si>
    <t>IT001E00081464</t>
  </si>
  <si>
    <t>ALBUZZANO</t>
  </si>
  <si>
    <t>IT001E00081468</t>
  </si>
  <si>
    <t>BADIA PAVESE</t>
  </si>
  <si>
    <t>IT001E04562186</t>
  </si>
  <si>
    <t>BASCAPE'</t>
  </si>
  <si>
    <t>IT001E00081509</t>
  </si>
  <si>
    <t>CHIGNOLO PO</t>
  </si>
  <si>
    <t>IT001E00081511</t>
  </si>
  <si>
    <t>IT001E00081518</t>
  </si>
  <si>
    <t>COPIANO</t>
  </si>
  <si>
    <t>IT001E00081547</t>
  </si>
  <si>
    <t>LANDRIANO</t>
  </si>
  <si>
    <t>IT001E00081549</t>
  </si>
  <si>
    <t>IT001E00081551</t>
  </si>
  <si>
    <t>IT001E00119595</t>
  </si>
  <si>
    <t>IT001E17222946</t>
  </si>
  <si>
    <t>IT001E00119599</t>
  </si>
  <si>
    <t>MAGHERNO</t>
  </si>
  <si>
    <t>IT001E19383990</t>
  </si>
  <si>
    <t>MARZANO</t>
  </si>
  <si>
    <t>IT001E00081566</t>
  </si>
  <si>
    <t>MIRADOLO TERME</t>
  </si>
  <si>
    <t>IT001E00119602</t>
  </si>
  <si>
    <t>IT001E00119640</t>
  </si>
  <si>
    <t>PIEVE PORTO MORONE</t>
  </si>
  <si>
    <t>IT001E00081671</t>
  </si>
  <si>
    <t>SANTA CRISTINA E BISSONE</t>
  </si>
  <si>
    <t>IT001E00081679</t>
  </si>
  <si>
    <t>SIZIANO</t>
  </si>
  <si>
    <t>IT001E00119652</t>
  </si>
  <si>
    <t>IT001E00119653</t>
  </si>
  <si>
    <t>IT001E00081685</t>
  </si>
  <si>
    <t>TORRE D'ARESE</t>
  </si>
  <si>
    <t>IT001E00081692</t>
  </si>
  <si>
    <t>TORREVECCHIA PIA</t>
  </si>
  <si>
    <t>IT001E00119658</t>
  </si>
  <si>
    <t>IT001E00119659</t>
  </si>
  <si>
    <t>IT001E00119668</t>
  </si>
  <si>
    <t>VILLANTERIO</t>
  </si>
  <si>
    <t>VISTARINO</t>
  </si>
  <si>
    <t>IT001E00081717</t>
  </si>
  <si>
    <t>IT001E00081462</t>
  </si>
  <si>
    <t>IT001E00081467</t>
  </si>
  <si>
    <t>IT001E04013959</t>
  </si>
  <si>
    <t>IT001E04013957</t>
  </si>
  <si>
    <t>IT001E04184863</t>
  </si>
  <si>
    <t>IT001E15666952</t>
  </si>
  <si>
    <t>IT001E00081538</t>
  </si>
  <si>
    <t>IT001E04162119</t>
  </si>
  <si>
    <t>IT001E04184865</t>
  </si>
  <si>
    <t>IT001E04013958</t>
  </si>
  <si>
    <t>IT001E00119598</t>
  </si>
  <si>
    <t>IT001E04011272</t>
  </si>
  <si>
    <t>IT001E04011359</t>
  </si>
  <si>
    <t>IT001E04013911</t>
  </si>
  <si>
    <t>MONTICELLI PAVESE</t>
  </si>
  <si>
    <t>IT001E00081651</t>
  </si>
  <si>
    <t>IT001E00119649</t>
  </si>
  <si>
    <t>IT001E00081675</t>
  </si>
  <si>
    <t>IT001E00081691</t>
  </si>
  <si>
    <t>IT001E00081693</t>
  </si>
  <si>
    <t>IT001E00119660</t>
  </si>
  <si>
    <t>IT001E04014694</t>
  </si>
  <si>
    <t>IT001E04143314</t>
  </si>
  <si>
    <t>IT001E00081463</t>
  </si>
  <si>
    <t>IT001E00081512</t>
  </si>
  <si>
    <t>IT001E00081515</t>
  </si>
  <si>
    <t>IT001E00081516</t>
  </si>
  <si>
    <t>IT001E00119578</t>
  </si>
  <si>
    <t>IT001E00119579</t>
  </si>
  <si>
    <t>IT001E00124414</t>
  </si>
  <si>
    <t>IT001E04162115</t>
  </si>
  <si>
    <t>IT001E16091680</t>
  </si>
  <si>
    <t>IT001E00119582</t>
  </si>
  <si>
    <t>IT001E00119584</t>
  </si>
  <si>
    <t>IT001E04011276</t>
  </si>
  <si>
    <t>IT001E04095426</t>
  </si>
  <si>
    <t>IT001E04184864</t>
  </si>
  <si>
    <t>IT001E00119593</t>
  </si>
  <si>
    <t>IT001E17354217</t>
  </si>
  <si>
    <t>IT001E19392580</t>
  </si>
  <si>
    <t>IT001E00081557</t>
  </si>
  <si>
    <t>IT001E00081558</t>
  </si>
  <si>
    <t>IT001E00119597</t>
  </si>
  <si>
    <t>IT001E04073005</t>
  </si>
  <si>
    <t>IT001E16114920</t>
  </si>
  <si>
    <t>IT001E04011356</t>
  </si>
  <si>
    <t>IT001E04184866</t>
  </si>
  <si>
    <t>IT001E14695317</t>
  </si>
  <si>
    <t>IT001E19469983</t>
  </si>
  <si>
    <t>IT001E00119603</t>
  </si>
  <si>
    <t>IT001E00081570</t>
  </si>
  <si>
    <t>IT001E00081571</t>
  </si>
  <si>
    <t>IT001E04011350</t>
  </si>
  <si>
    <t>IT001E04072983</t>
  </si>
  <si>
    <t>IT001E16157992</t>
  </si>
  <si>
    <t>IT001E00081670</t>
  </si>
  <si>
    <t>IT001E04011330</t>
  </si>
  <si>
    <t>IT001E04011333</t>
  </si>
  <si>
    <t>IT001E04011336</t>
  </si>
  <si>
    <t>IT001E04011339</t>
  </si>
  <si>
    <t>IT001E04011343</t>
  </si>
  <si>
    <t>IT001E04011347</t>
  </si>
  <si>
    <t>IT001E00119655</t>
  </si>
  <si>
    <t>IT001E00081695</t>
  </si>
  <si>
    <t>IT001E00081696</t>
  </si>
  <si>
    <t>IT001E04011326</t>
  </si>
  <si>
    <t>IT001E00081700</t>
  </si>
  <si>
    <t>IT001E00081701</t>
  </si>
  <si>
    <t>IT001E00081703</t>
  </si>
  <si>
    <t>IT001E04184876</t>
  </si>
  <si>
    <t>IT001E04184877</t>
  </si>
  <si>
    <t>IT001E16063119</t>
  </si>
  <si>
    <t>IT001E16063589</t>
  </si>
  <si>
    <t>IT001E04915062</t>
  </si>
  <si>
    <t>CORNALE E BASTIDA</t>
  </si>
  <si>
    <t>GODIASCO SALICE TERME</t>
  </si>
  <si>
    <t>SANT'ALESSIO CON VIALONE</t>
  </si>
  <si>
    <t>VIDIGULFO</t>
  </si>
  <si>
    <t>CARBONARA AL TICINO</t>
  </si>
  <si>
    <t>VILLANOVA D'ARDENGHI</t>
  </si>
  <si>
    <t>BATTUDA</t>
  </si>
  <si>
    <t>IT001E18293741</t>
  </si>
  <si>
    <t>S.P. SANNAZ.-VOGHERA, SN</t>
  </si>
  <si>
    <t>IT001E18286535</t>
  </si>
  <si>
    <t>IT001E18286517</t>
  </si>
  <si>
    <t>IT001E18254471</t>
  </si>
  <si>
    <t>IT001E18286511</t>
  </si>
  <si>
    <t>IT001E18247488</t>
  </si>
  <si>
    <t>IT001E18235988</t>
  </si>
  <si>
    <t>FILIGHERA</t>
  </si>
  <si>
    <t>IT001E19693833</t>
  </si>
  <si>
    <t>IT001E16082707</t>
  </si>
  <si>
    <t>IT001E04222023</t>
  </si>
  <si>
    <t>IT001E14733377</t>
  </si>
  <si>
    <t>IT001E04222018</t>
  </si>
  <si>
    <t>IT001E04222024</t>
  </si>
  <si>
    <t>IT001E04222016</t>
  </si>
  <si>
    <t>IT001E04222008</t>
  </si>
  <si>
    <t>IT001E04222001</t>
  </si>
  <si>
    <t>IT001E19407206</t>
  </si>
  <si>
    <t>IT001E16593894</t>
  </si>
  <si>
    <t>IT001E17334871</t>
  </si>
  <si>
    <t>IT001E19795219</t>
  </si>
  <si>
    <t>DORNO</t>
  </si>
  <si>
    <t>IT001E19794100</t>
  </si>
  <si>
    <t>IT001E19697467</t>
  </si>
  <si>
    <t>IT001E16063799</t>
  </si>
  <si>
    <t>IT001E19790172</t>
  </si>
  <si>
    <t>IT001E04209946</t>
  </si>
  <si>
    <t>IT001E04209929</t>
  </si>
  <si>
    <t>IT001E19790307</t>
  </si>
  <si>
    <t>IT001E15148712</t>
  </si>
  <si>
    <t>SOMMO</t>
  </si>
  <si>
    <t>IT001E19406722</t>
  </si>
  <si>
    <t>IT001E19406765</t>
  </si>
  <si>
    <t>IT001E19383525</t>
  </si>
  <si>
    <t>IT001E19406738</t>
  </si>
  <si>
    <t>IT001E16476618</t>
  </si>
  <si>
    <t>IT001E17734088</t>
  </si>
  <si>
    <t>IT001E17710401</t>
  </si>
  <si>
    <t>IT001E17239880</t>
  </si>
  <si>
    <t>IT001E16237970</t>
  </si>
  <si>
    <t>IT001E15654591</t>
  </si>
  <si>
    <t>IT001E17244607</t>
  </si>
  <si>
    <t>IT001E04364081</t>
  </si>
  <si>
    <t>IT001E04364082</t>
  </si>
  <si>
    <t>IT001E16087606</t>
  </si>
  <si>
    <t>IT001E19969536</t>
  </si>
  <si>
    <t>IT001E19969318</t>
  </si>
  <si>
    <t>IT001E16393161</t>
  </si>
  <si>
    <t>IT001E04043183</t>
  </si>
  <si>
    <t>SEDE</t>
  </si>
  <si>
    <t>VIA NAZIONALE 53</t>
  </si>
  <si>
    <t>IT001E04043189</t>
  </si>
  <si>
    <t>IT001E04043198</t>
  </si>
  <si>
    <t xml:space="preserve">SEDE OPERATIVA </t>
  </si>
  <si>
    <t>VIA DEI MILLE 8</t>
  </si>
  <si>
    <t>IT001E04043202</t>
  </si>
  <si>
    <t>LABORATORIO</t>
  </si>
  <si>
    <t>IT001E19765158</t>
  </si>
  <si>
    <t>ASM VIGEVANO E LOMELLINA SPA</t>
  </si>
  <si>
    <t>HOLDING</t>
  </si>
  <si>
    <t>VIALE PETRARCA 68</t>
  </si>
  <si>
    <t>IT001E19711170</t>
  </si>
  <si>
    <t>VIALE BEATRICE D'ESTE 17</t>
  </si>
  <si>
    <t>IT001E19710541</t>
  </si>
  <si>
    <t>GAS</t>
  </si>
  <si>
    <t>VIALE LEOPARDI 42</t>
  </si>
  <si>
    <t>IT001E15074808</t>
  </si>
  <si>
    <t>CORSO GENOVA 9999</t>
  </si>
  <si>
    <t>CORSO GENOVA 246</t>
  </si>
  <si>
    <t>IT001E19748663</t>
  </si>
  <si>
    <t>STRADA DEI RONCHI 9999</t>
  </si>
  <si>
    <t>IT001E19766273</t>
  </si>
  <si>
    <t>IT001E19768528</t>
  </si>
  <si>
    <t>CORSO TORINO 116</t>
  </si>
  <si>
    <t>IT001E19758762</t>
  </si>
  <si>
    <t>PIAZZA VOLTA 9999</t>
  </si>
  <si>
    <t>IT001E19755411</t>
  </si>
  <si>
    <t>VIALE AGRICOLTURA 198</t>
  </si>
  <si>
    <t>IT001E19694463</t>
  </si>
  <si>
    <t>STRDA DEI REBUFFI 9999</t>
  </si>
  <si>
    <t>IT001E19748205</t>
  </si>
  <si>
    <t>CORSO ARGENTINA 9999</t>
  </si>
  <si>
    <t>IT001E19690267</t>
  </si>
  <si>
    <t>CORSO DI VITTORIO 9999</t>
  </si>
  <si>
    <t>IT001E19758288</t>
  </si>
  <si>
    <t>IT001E19694446</t>
  </si>
  <si>
    <t>CORSO NOVARA 9999</t>
  </si>
  <si>
    <t>IT001E19772992</t>
  </si>
  <si>
    <t>VIA GRAVELLONA 9999</t>
  </si>
  <si>
    <t>IT001E17812451</t>
  </si>
  <si>
    <t>VIA AGUZZAFAME 9999</t>
  </si>
  <si>
    <t>IT001E17812446</t>
  </si>
  <si>
    <t>VIA CARDUCCI 9999</t>
  </si>
  <si>
    <t>IT001E17812458</t>
  </si>
  <si>
    <t>CORSO PAVIA 9999</t>
  </si>
  <si>
    <t>ASM VIGEVANO E LOMELLINA S.P.A.</t>
  </si>
  <si>
    <t> 01471630184</t>
  </si>
  <si>
    <t> VIALE PETRARCA, 68</t>
  </si>
  <si>
    <t> VIGEVANO</t>
  </si>
  <si>
    <t> 27029</t>
  </si>
  <si>
    <t> 0381 697211</t>
  </si>
  <si>
    <t> 0381 82794</t>
  </si>
  <si>
    <t>SII</t>
  </si>
  <si>
    <t>PAVIA ACQUE S.C.A R.L.</t>
  </si>
  <si>
    <t>CORSO VITTORIO VENETO, 117</t>
  </si>
  <si>
    <t>S.S. 617 BRONESE, SN</t>
  </si>
  <si>
    <t>LOC. MORANDA, SN</t>
  </si>
  <si>
    <t>VIA NEGRONE MANARA, SN</t>
  </si>
  <si>
    <t>IT001E18170766</t>
  </si>
  <si>
    <t>VIA GROCCO, SN</t>
  </si>
  <si>
    <t>IT001E18170757</t>
  </si>
  <si>
    <t>VIA GROCCO, 41</t>
  </si>
  <si>
    <t>VIA VIGALFO, SN</t>
  </si>
  <si>
    <t>VIA ROMA, SN</t>
  </si>
  <si>
    <t>VIA CAIROLI, SN</t>
  </si>
  <si>
    <t xml:space="preserve">VIA S.CLAUDIO, SN  </t>
  </si>
  <si>
    <t>LOC. ZAPPELLONE, SN</t>
  </si>
  <si>
    <t xml:space="preserve">LOC. CASCINA GATERRA, SN </t>
  </si>
  <si>
    <t>VIA MONTICELLI, SN</t>
  </si>
  <si>
    <t>LOC. CASA ARCANO, SN</t>
  </si>
  <si>
    <t>FRAZ. LIVELLI, SN</t>
  </si>
  <si>
    <t>LOC. CASA MEITINA, SN</t>
  </si>
  <si>
    <t xml:space="preserve">VIA SCUROPASSO, 1 </t>
  </si>
  <si>
    <t>VIA MARCONI, 1/3</t>
  </si>
  <si>
    <t>LOC.C.NA RAGGIA, SN</t>
  </si>
  <si>
    <t>FRAZ. SAN RE  DOLINA, SN</t>
  </si>
  <si>
    <t>VIA MONTEBELLO, 37B</t>
  </si>
  <si>
    <t>FRAZ. BOTTAROLO, SN</t>
  </si>
  <si>
    <t>IT001E04092948</t>
  </si>
  <si>
    <t>VIA ENRICO MATTEI, SN</t>
  </si>
  <si>
    <t>VIA DANTE ALIGHIERI, SN</t>
  </si>
  <si>
    <t>VIA G. DEL BO', SN</t>
  </si>
  <si>
    <t>VIA LUNGARGINE, SN</t>
  </si>
  <si>
    <t>VIA ISOLINO, SN</t>
  </si>
  <si>
    <t>VIA MARCIGNAGO, SN</t>
  </si>
  <si>
    <t>FRAZ. TORRADELLO, SN</t>
  </si>
  <si>
    <t>IT001E18219961</t>
  </si>
  <si>
    <t>VIA CASCINA CANTONE, SN</t>
  </si>
  <si>
    <t>BELGIOIOSO</t>
  </si>
  <si>
    <t>IT001E18219954</t>
  </si>
  <si>
    <t>V.LE MANZONI, SN</t>
  </si>
  <si>
    <t>VIA GIACOMO LEOPARDI, SN</t>
  </si>
  <si>
    <t>VIA S. ANTONIO, SN</t>
  </si>
  <si>
    <t>VIA ROVEDA, SN</t>
  </si>
  <si>
    <t>CASCINA CASOTTOLE, SN</t>
  </si>
  <si>
    <t>VIA VERDI, SN</t>
  </si>
  <si>
    <t>VIA PISA, SN</t>
  </si>
  <si>
    <t>VIA FRUTTETO, SN</t>
  </si>
  <si>
    <t>VIA MOLINO, 36</t>
  </si>
  <si>
    <t>VIA LIBERTA', 1</t>
  </si>
  <si>
    <t>VIA PRINCIPALE, 124</t>
  </si>
  <si>
    <t>VIA ALZAIA, SN</t>
  </si>
  <si>
    <t>VIA PRINCIPALE, SN</t>
  </si>
  <si>
    <t>CASCINA PORTA D'AGOSTO, SN</t>
  </si>
  <si>
    <t>FRAZ. ARPESINA, SN</t>
  </si>
  <si>
    <t>FRAZ. STAGHIGLIONE, SN</t>
  </si>
  <si>
    <t>LOC. LAGO, SN</t>
  </si>
  <si>
    <t>LOC. LAVORONE, SN</t>
  </si>
  <si>
    <t>LOC. CASA PIETRA, SN</t>
  </si>
  <si>
    <t>LOC. STEFANAGO, SN</t>
  </si>
  <si>
    <t>LOC. SIGARINO, SN</t>
  </si>
  <si>
    <t>LOC. RIVAZZA , SN</t>
  </si>
  <si>
    <t>LOC. TORCHI, SN</t>
  </si>
  <si>
    <t>VIA MAESTRA, SN</t>
  </si>
  <si>
    <t>FRAZIONE TORRAZZA, SN</t>
  </si>
  <si>
    <t>FRAZ. INVERIAGHI, SN</t>
  </si>
  <si>
    <t>LOC. FORNACE, SN</t>
  </si>
  <si>
    <t>LOC. STRADA VECCHIA, SN</t>
  </si>
  <si>
    <t>LOC. BOIOLO, SN</t>
  </si>
  <si>
    <t>VIA TRENTO, 6</t>
  </si>
  <si>
    <t>VIA LIBERTA', SN</t>
  </si>
  <si>
    <t>VIA CAVALLANTE, SN</t>
  </si>
  <si>
    <t>LOC. CIMITERO, SN</t>
  </si>
  <si>
    <t>S.S. 10, SN</t>
  </si>
  <si>
    <t>VIA FRAZIONE CARDAZZINO, SN</t>
  </si>
  <si>
    <t>FRAZ. BAROSTRO, SN</t>
  </si>
  <si>
    <t>CASE SPARSE - CIMA COLLETTA, SN</t>
  </si>
  <si>
    <t>FRAZ. BOCCO, SN</t>
  </si>
  <si>
    <t>FRAZ. CORBESASSI, SN</t>
  </si>
  <si>
    <t>VIA CINQUE MARTIRI LIBERAZIONE, SN</t>
  </si>
  <si>
    <t>VIA DANTE ALIGHIERI - BOTTARONE, SN</t>
  </si>
  <si>
    <t>VIA E. MANGIAROTTI, SN</t>
  </si>
  <si>
    <t>VIA PAVIA, SN</t>
  </si>
  <si>
    <t>VICOLO BERTOLIERI, SN</t>
  </si>
  <si>
    <t>FRAZIONE VESCOVERA SN - S.S. 10</t>
  </si>
  <si>
    <t>IT001E04085076</t>
  </si>
  <si>
    <t xml:space="preserve">FRAZIONE VESCOVERA, SN       </t>
  </si>
  <si>
    <t>STRADA SAN CIPRIANO PO, SN</t>
  </si>
  <si>
    <t xml:space="preserve">LOC. PIROCCO, SN </t>
  </si>
  <si>
    <t xml:space="preserve">LOC. PIROCCO, SN  </t>
  </si>
  <si>
    <t>LOC. PALAZZOLO, SN</t>
  </si>
  <si>
    <t>VIA GARRINA, SN</t>
  </si>
  <si>
    <t>VIA ESEGUITI, SN</t>
  </si>
  <si>
    <t>VIA VALLE SCUROPASSO, SN</t>
  </si>
  <si>
    <t>VIA S.P. DELL'ACQUA CALDA, SN</t>
  </si>
  <si>
    <t>STRADA SP EX 617 BRONESE, SN</t>
  </si>
  <si>
    <t>VIA FORNACE, SN</t>
  </si>
  <si>
    <t>VIA MORO, 12</t>
  </si>
  <si>
    <t>P.ZZA S. LORENZO, SN</t>
  </si>
  <si>
    <t>VIA MAZZINI, SN</t>
  </si>
  <si>
    <t>STRADA STATALE 596, SN</t>
  </si>
  <si>
    <t>VIA IV NOVEMBRE, SN</t>
  </si>
  <si>
    <t>VIA PESCHIERA, SN</t>
  </si>
  <si>
    <t>VIA CASALE, SN</t>
  </si>
  <si>
    <t>VIALE GARIBALDI, SN</t>
  </si>
  <si>
    <t>VIA VITT EMANUELE, 37</t>
  </si>
  <si>
    <t>LOC. BIVIO VOLPARA, SN</t>
  </si>
  <si>
    <t>VIA COSTIOLO, SN</t>
  </si>
  <si>
    <t>LOC. MALPAGA, SN</t>
  </si>
  <si>
    <t>VIA COLOMBARA, 11</t>
  </si>
  <si>
    <t>FR. CANARAZZO, SN</t>
  </si>
  <si>
    <t>VIA XXV APRILE, SN</t>
  </si>
  <si>
    <t>LOC. CAMPANINA, SN</t>
  </si>
  <si>
    <t>VILLAGGIO SAN PATRIZIO, SN</t>
  </si>
  <si>
    <t>VIA PAPA GIOVANNI XXIII, SN</t>
  </si>
  <si>
    <t>VIA BRONZINE, SN</t>
  </si>
  <si>
    <t>VIA A. MANZONI, SN</t>
  </si>
  <si>
    <t>LOC. CA' DE CONTI, SN</t>
  </si>
  <si>
    <t>VIA CASTELLETTO, SN</t>
  </si>
  <si>
    <t>VIA LIBERTA', 10/A</t>
  </si>
  <si>
    <t>STRADA ALZANO, SN</t>
  </si>
  <si>
    <t>VIA ALLEANZA, SN</t>
  </si>
  <si>
    <t>VIA L. CARENA, SN</t>
  </si>
  <si>
    <t>VIA PER CASTELNUOVO SCRIVIA, SN</t>
  </si>
  <si>
    <t>VIA A. SQUADRELLI, SN</t>
  </si>
  <si>
    <t>LARGO AVIS, SN</t>
  </si>
  <si>
    <t>VIA CAPO DI VICO, SN</t>
  </si>
  <si>
    <t>VIA MAGNAGHI, SN</t>
  </si>
  <si>
    <t>VIA MIRA, SN</t>
  </si>
  <si>
    <t>VIA VITT. EMANUELE, SN</t>
  </si>
  <si>
    <t>VIA TRENTO, 56</t>
  </si>
  <si>
    <t>STRADA PER VILLAREALE, SN</t>
  </si>
  <si>
    <t>FRAZIONE VILLANOVA, 2</t>
  </si>
  <si>
    <t>ZONA QUARTIERE TORNURA - VIA PAOLO VI, SN</t>
  </si>
  <si>
    <t>VIA NAVIGLIETTO, SN</t>
  </si>
  <si>
    <t>LOC. CASA GHEZZI, 56</t>
  </si>
  <si>
    <t>LOC. CASA GAETANO, SN</t>
  </si>
  <si>
    <t xml:space="preserve">FR. CASA COLOMBI, 14 </t>
  </si>
  <si>
    <t>LOC. MONTEARZOLO, SN</t>
  </si>
  <si>
    <t>LOC. CASA BARBIERI, SN</t>
  </si>
  <si>
    <t>VIA CASTEL DEL LUPO, SN</t>
  </si>
  <si>
    <t>LOC. COSTAIOLA, SN</t>
  </si>
  <si>
    <t>VIA SAN BIAGIO, SN</t>
  </si>
  <si>
    <t>VIA TRUFFI, SN</t>
  </si>
  <si>
    <t>VIA SAN MAIOLO, SN</t>
  </si>
  <si>
    <t>VIA G. DABUSTI, SN</t>
  </si>
  <si>
    <t>VIA F.LLI VIGORELLI, SN</t>
  </si>
  <si>
    <t>VIA E. GELONI, 30</t>
  </si>
  <si>
    <t>STRADA MADONNA, SN</t>
  </si>
  <si>
    <t>LOC. VALLE BOTTA, SN</t>
  </si>
  <si>
    <t>LOC. CASE NUOVE, SN</t>
  </si>
  <si>
    <t>LOC. BASSINO, SN</t>
  </si>
  <si>
    <t>VIA GEN. A. CANTORE, SN</t>
  </si>
  <si>
    <t>CONTRADA SABBIE, SN</t>
  </si>
  <si>
    <t>V.LE LOMBARDIA, SN</t>
  </si>
  <si>
    <t>VIA LEONARDO DA VINCI, SN</t>
  </si>
  <si>
    <t>P.ZZA VITT. EMANUELE II, 22</t>
  </si>
  <si>
    <t>VIA MILANO, SN</t>
  </si>
  <si>
    <t>VIA CANADA, SN</t>
  </si>
  <si>
    <t>IT001E14579759</t>
  </si>
  <si>
    <t>STRADA MORTARA-VERCELLI, SN</t>
  </si>
  <si>
    <t>CASTELNOVETTO</t>
  </si>
  <si>
    <t>IT001E00080808</t>
  </si>
  <si>
    <t>VIA SCUOLE, SN</t>
  </si>
  <si>
    <t>IT001E18323503</t>
  </si>
  <si>
    <t>VIA CELPENCHIO, SN</t>
  </si>
  <si>
    <t>IT001E14579767</t>
  </si>
  <si>
    <t>IT001E14579763</t>
  </si>
  <si>
    <t>VIA M. D'ANTONA, SN</t>
  </si>
  <si>
    <t>VIA GIORDANO BRUNO, 2</t>
  </si>
  <si>
    <t>VIA PASCOLI, SN</t>
  </si>
  <si>
    <t>VIA FERMI, 40</t>
  </si>
  <si>
    <t>VIA ALIAROLO, SN</t>
  </si>
  <si>
    <t>VIA TOGLIATTI, SN</t>
  </si>
  <si>
    <t>VIA GHINAGLIA, SN</t>
  </si>
  <si>
    <t>VIA R. SANZIO, SN</t>
  </si>
  <si>
    <t>VIA TORRE DE' TORTI, 2</t>
  </si>
  <si>
    <t>VIA OLEVANO, SN</t>
  </si>
  <si>
    <t>VIA BARSANTI, 13</t>
  </si>
  <si>
    <t>VIA VERDI-FALCONE, SN</t>
  </si>
  <si>
    <t>VIA COSTA, SN</t>
  </si>
  <si>
    <t>LOC. MOLINO, SN</t>
  </si>
  <si>
    <t>FRAZ. SERRA DEL MONTE, SN</t>
  </si>
  <si>
    <t>FRAZ. BUSANCA, SN</t>
  </si>
  <si>
    <t>LOC. PREDAMOGLIA, SN</t>
  </si>
  <si>
    <t>IT001E14587537</t>
  </si>
  <si>
    <t>LARGO GABE' SN (NON ESISTE, METTERE SS 461)</t>
  </si>
  <si>
    <t>FRAZ. SAN ROCCO, SN</t>
  </si>
  <si>
    <t>VIA DELL'AGOGNA - LOC. VALLATA, SN</t>
  </si>
  <si>
    <t>VIA DELL'AGOGNA, SN</t>
  </si>
  <si>
    <t>VIA CAVOUR, SN</t>
  </si>
  <si>
    <t>VIA MADONNINA, SN</t>
  </si>
  <si>
    <t>VIA CASTELLO, 78</t>
  </si>
  <si>
    <t>VIA PRINCIPALE - FR. TORRIANO, SN</t>
  </si>
  <si>
    <t>CORSO PARTIGIANI, SN</t>
  </si>
  <si>
    <t>STRADA STATALE GIOVI, SN</t>
  </si>
  <si>
    <t>VIA ALZAIA, 10</t>
  </si>
  <si>
    <t>VIA PANCARANA - FRAZ. BUSCHI, SN</t>
  </si>
  <si>
    <t>VIA ALBERTINA, SN</t>
  </si>
  <si>
    <t>VIA ARCIPRETURA - SAN GAUDENZIO, SN</t>
  </si>
  <si>
    <t>VIA CORANA, SN</t>
  </si>
  <si>
    <t>VIA G. GARIBALDI, 2</t>
  </si>
  <si>
    <t>VIA UMBERTO I, SN</t>
  </si>
  <si>
    <t>VIA G. MARCONI, SN</t>
  </si>
  <si>
    <t>VIA CREMONA, SN</t>
  </si>
  <si>
    <t>VIA PONTE AL PO, SN</t>
  </si>
  <si>
    <t>CASCINA MONACHE, SN</t>
  </si>
  <si>
    <t>LOC. C.NA MOLINO CAVALLOTTI, SN</t>
  </si>
  <si>
    <t>VIA ALBERONE, SN</t>
  </si>
  <si>
    <t>VIALE STAZIONE, SN</t>
  </si>
  <si>
    <t>VIA MARIOTTO, SN</t>
  </si>
  <si>
    <t>CASCINA SASSO, SN</t>
  </si>
  <si>
    <t>CASCINA CASCINETTA, SN</t>
  </si>
  <si>
    <t>VIA GARIBALDI, 29A</t>
  </si>
  <si>
    <t xml:space="preserve">LOC.REGONDE, 22  </t>
  </si>
  <si>
    <t xml:space="preserve">LOC.REGONDE, 4   </t>
  </si>
  <si>
    <t>VIA CA' DEL PIANO, 3</t>
  </si>
  <si>
    <t xml:space="preserve">VIA MARCONI, SN </t>
  </si>
  <si>
    <t>IT001E04085007</t>
  </si>
  <si>
    <t>LOC. RIVARA, SN</t>
  </si>
  <si>
    <t xml:space="preserve">LOC.CASA VALENTI, SN   </t>
  </si>
  <si>
    <t xml:space="preserve">LOC. COLOMBERA, SN </t>
  </si>
  <si>
    <t>IT001E16531329</t>
  </si>
  <si>
    <t>VIA MARINONI, SN</t>
  </si>
  <si>
    <t>LOC. CASCINA BICE, SN</t>
  </si>
  <si>
    <t>VIA DEI MARTIRI, SN</t>
  </si>
  <si>
    <t>VIA DEI FIORI, SN</t>
  </si>
  <si>
    <t>VIA SCALDASOLE, SN</t>
  </si>
  <si>
    <t>VIA DELLA CHIESA, 7 - MONDONDONE</t>
  </si>
  <si>
    <t>STRADA FERRETTA, SN</t>
  </si>
  <si>
    <t>VIA MONDONDONE, SN</t>
  </si>
  <si>
    <t>IT001E04286401</t>
  </si>
  <si>
    <t>VIA IOSTI, 2</t>
  </si>
  <si>
    <t>CONFIENZA</t>
  </si>
  <si>
    <t>IT001E14169363</t>
  </si>
  <si>
    <t>VIA ROSASCO, SN</t>
  </si>
  <si>
    <t>IT001E14169940</t>
  </si>
  <si>
    <t>CASCINA/CASCINALE DADO, SN</t>
  </si>
  <si>
    <t>IT001E04286393</t>
  </si>
  <si>
    <t>VIA ROBBIO, SN</t>
  </si>
  <si>
    <t>VIA CHIESA, SN</t>
  </si>
  <si>
    <t>VIA STRADA PROVINCIALE, 31</t>
  </si>
  <si>
    <t>STRADA PER GHIAIE, SN</t>
  </si>
  <si>
    <t>VIA RIZZOLINA - FRAZ.GHIAIE, 2</t>
  </si>
  <si>
    <t>VIA PO - FRAZ.GHIAIE, SN</t>
  </si>
  <si>
    <t>VIA DEP. F. MEARDI, SN</t>
  </si>
  <si>
    <t>VIA BARBIERI POGLIANI, SN</t>
  </si>
  <si>
    <t>VIA GARIBALDI, 4 - LOC. CORNALE</t>
  </si>
  <si>
    <t>VIA GARIBALDI, SN</t>
  </si>
  <si>
    <t>CORTEOLONA E GENZONE</t>
  </si>
  <si>
    <t>VIA AL GUADO CASTEL, SN</t>
  </si>
  <si>
    <t>VIA CAVALLOTTI, SN</t>
  </si>
  <si>
    <t>VIA VITT.EMANUELE, SN</t>
  </si>
  <si>
    <t>VIA MILLE, SN</t>
  </si>
  <si>
    <t>VIA TEODOLINDA, 24</t>
  </si>
  <si>
    <t>VIA LONGOBARDI, SN</t>
  </si>
  <si>
    <t>STR. LAVAGGINI, SN</t>
  </si>
  <si>
    <t>VIA ORATORIO, SN</t>
  </si>
  <si>
    <t>VIA CASCINE, SN</t>
  </si>
  <si>
    <t>IT001E17234681</t>
  </si>
  <si>
    <t>VIA CLERICI, SN</t>
  </si>
  <si>
    <t>VIA PARROCCHIALE, SN</t>
  </si>
  <si>
    <t>FRAZIONE CELPENCHIO, SN</t>
  </si>
  <si>
    <t>VIA NICOLA, SN</t>
  </si>
  <si>
    <t>IT001E16600947</t>
  </si>
  <si>
    <t>VIA SS ORZINUOVI, SN</t>
  </si>
  <si>
    <t>LOCALITA' BORGHETTO, SN</t>
  </si>
  <si>
    <t>FRAZ. PRADO, SN</t>
  </si>
  <si>
    <t>VIA POMA, SN</t>
  </si>
  <si>
    <t>LOCALITÀ BORGHETTO, SN</t>
  </si>
  <si>
    <t>FRAZ. PRADO - VIA MECCANICA, SN</t>
  </si>
  <si>
    <t>VIA VISTARINO, SN</t>
  </si>
  <si>
    <t>VIA MULINI, SN</t>
  </si>
  <si>
    <t>VIA SANT'AGOSTINO, SN</t>
  </si>
  <si>
    <t>VIA CORDARA, 2</t>
  </si>
  <si>
    <t>VIA SAN ZINO, SN</t>
  </si>
  <si>
    <t>VIA PER CORRADINA, SN</t>
  </si>
  <si>
    <t>SP. ALESSANDRIA, SN</t>
  </si>
  <si>
    <t>VIA EUROPA, SN</t>
  </si>
  <si>
    <t>VIA FIRENZE, SN</t>
  </si>
  <si>
    <t>VIA DEI TORTA, SN</t>
  </si>
  <si>
    <t>VIA FLEMING, SN</t>
  </si>
  <si>
    <t>VIA ALDO MORO, SN</t>
  </si>
  <si>
    <t>FRAZIONE CAMBIO, SN</t>
  </si>
  <si>
    <t>FRAZIONE S. MARTINO, SN</t>
  </si>
  <si>
    <t>STRADA REMONDO'- FRAZ. GARBANA, SN</t>
  </si>
  <si>
    <t>VIA MOLINO, 26</t>
  </si>
  <si>
    <t>VIA MARCONI, 4</t>
  </si>
  <si>
    <t>VIALE INDUSTRIA, SN</t>
  </si>
  <si>
    <t>VIA BIRAGA, SN - FRAZ. GARBANA, SN</t>
  </si>
  <si>
    <t>VIA BARACCA, 20- FRAZ. REMONDO'</t>
  </si>
  <si>
    <t>VIA SANTA LUCIA, SN</t>
  </si>
  <si>
    <t>VIA TORRENTE TERDOPPIO, SN</t>
  </si>
  <si>
    <t>CASCINA CAPPANELLA, SN</t>
  </si>
  <si>
    <t>VIA MADONNA BOZZOLA, SN</t>
  </si>
  <si>
    <t>VIA ALBERA, SN</t>
  </si>
  <si>
    <t>VIA MULINO, SN</t>
  </si>
  <si>
    <t>IT001E19784850</t>
  </si>
  <si>
    <t>VIA TICINO, SN</t>
  </si>
  <si>
    <t>IT001E19693785</t>
  </si>
  <si>
    <t>VIA TICINO, 134</t>
  </si>
  <si>
    <t>IT001E19693826</t>
  </si>
  <si>
    <t>VIA CANTONI, SN</t>
  </si>
  <si>
    <t>STR. PROV. SS 235, SN</t>
  </si>
  <si>
    <t>CONTRADA MELANA, SN</t>
  </si>
  <si>
    <t>VIA INVERNO, SN</t>
  </si>
  <si>
    <t>VIA GARIBALDI - FR. NOVEDO, SN</t>
  </si>
  <si>
    <t>VIA GRANDE - FR. TURAGO 116, SN</t>
  </si>
  <si>
    <t>VIA DI VITTORIO - FR. VILLANOVA, SN</t>
  </si>
  <si>
    <t>VIA CERVI F.LLI - ST. CERTOSA, SN</t>
  </si>
  <si>
    <t>VIA UMBRIA, SN</t>
  </si>
  <si>
    <t>VIA DI VITTORIO, SN</t>
  </si>
  <si>
    <t>CASCINA MAGGIORE, SN</t>
  </si>
  <si>
    <t>VIA ROMA, 15</t>
  </si>
  <si>
    <t>VIA PLATANI, SN</t>
  </si>
  <si>
    <t>FRAZ. BASELICA BOLOGNA, SN</t>
  </si>
  <si>
    <t>FRAZ. CASATICO, SN</t>
  </si>
  <si>
    <t>VIA DEL LAGHETTO, SN</t>
  </si>
  <si>
    <t>IT001E18341532</t>
  </si>
  <si>
    <t>VIA RESISTENZA, SN</t>
  </si>
  <si>
    <t>LOC. MONTALFEO, SN</t>
  </si>
  <si>
    <t>VIA CALBICELLA, SN</t>
  </si>
  <si>
    <t>LOC. CASA BERTOLLA, SN</t>
  </si>
  <si>
    <t>VIALE F.LLI PERCIVATI, SN</t>
  </si>
  <si>
    <t>VIA F. SALA, SN</t>
  </si>
  <si>
    <t>LOC. SAN BARTOLOMEO SUP., SN</t>
  </si>
  <si>
    <t>LOC. CASA GARELLO, SN</t>
  </si>
  <si>
    <t>LOC. CROCETTA, SN</t>
  </si>
  <si>
    <t>LOC. SAN DESIDERIO, SN</t>
  </si>
  <si>
    <t>VIA G. GARIBALDI, SN</t>
  </si>
  <si>
    <t>LOC. COSTIOLA, 2</t>
  </si>
  <si>
    <t>VIA P. FONTANA, SN</t>
  </si>
  <si>
    <t>VIA GERBIDI, SN</t>
  </si>
  <si>
    <t>LOC. GOMO, SN</t>
  </si>
  <si>
    <t>LOC.MOLINELLO, SN</t>
  </si>
  <si>
    <t>LOC.CASA PONTE, SN</t>
  </si>
  <si>
    <t>LOC. MONTECANINO, SN</t>
  </si>
  <si>
    <t>VIA MARX, SN</t>
  </si>
  <si>
    <t>SP CASSOLNOVO, SN</t>
  </si>
  <si>
    <t>VIA DE AMICIS, SN</t>
  </si>
  <si>
    <t>VIA LOMBROSO, SN</t>
  </si>
  <si>
    <t>VIA VALLETTA, SN</t>
  </si>
  <si>
    <t>VIA VITTORIO VENETO, SN</t>
  </si>
  <si>
    <t>VIALE ZANOTTI, SN</t>
  </si>
  <si>
    <t>C.NA PRADONE, SN</t>
  </si>
  <si>
    <t>VIA MIRADOLO, SN</t>
  </si>
  <si>
    <t>CASCINA SAN GIUSEPPE, SN</t>
  </si>
  <si>
    <t>PIAZZA MARCONI, 20</t>
  </si>
  <si>
    <t>VIA CERCA, SN</t>
  </si>
  <si>
    <t>VIA PORTONE, SN</t>
  </si>
  <si>
    <t>VIA VERCELLI, SN</t>
  </si>
  <si>
    <t>VIA PORTA, SN</t>
  </si>
  <si>
    <t>FRAZ. PAIRANA - P.ZZA PURIFICAZIONE MARIA VERGINE, SN</t>
  </si>
  <si>
    <t>VIA CROSIO, 19A</t>
  </si>
  <si>
    <t>VIA GAMBARANA, SN</t>
  </si>
  <si>
    <t>FRAZIONE BOSCO, SN</t>
  </si>
  <si>
    <t>VIA MATTEOTTI, 6</t>
  </si>
  <si>
    <t xml:space="preserve">VIA S.LEONARDO, SN </t>
  </si>
  <si>
    <t>VIA OSPEDALETTO, SN</t>
  </si>
  <si>
    <t>VIA CASE NUOVE, SN</t>
  </si>
  <si>
    <t>VIA MANZONI, SN</t>
  </si>
  <si>
    <t>VIA SAN LEONARDO, SN</t>
  </si>
  <si>
    <t>PIAZZA REPUBBLICA, SN</t>
  </si>
  <si>
    <t>SP PAVIA-ALESSANDRIA, SN</t>
  </si>
  <si>
    <t>VIA SOLFERINO, SN</t>
  </si>
  <si>
    <t>S.P. PER MEDE, SN</t>
  </si>
  <si>
    <t>VIA CAVOUR, 42</t>
  </si>
  <si>
    <t>VIA XX SETTEMBRE, SN</t>
  </si>
  <si>
    <t>S.P. MEDE, SN</t>
  </si>
  <si>
    <t>VIA REPUBBLICA, SN</t>
  </si>
  <si>
    <t>VIA G. PALLI, SN</t>
  </si>
  <si>
    <t>LOC. LOTTONA, SN</t>
  </si>
  <si>
    <t>VIA MORA, SN</t>
  </si>
  <si>
    <t>STRADA PROV. 116, SN</t>
  </si>
  <si>
    <t>VIA BORGO, 64</t>
  </si>
  <si>
    <t>VIA UMBERTO I, 22</t>
  </si>
  <si>
    <t>VIA MATTEOTTI, 88</t>
  </si>
  <si>
    <t>VIA SPIRAGO, 1</t>
  </si>
  <si>
    <t>FRAZ. COSTA MONTEMARTINO, SN</t>
  </si>
  <si>
    <t>LOC. TORRENTE ARONCHIO, SN</t>
  </si>
  <si>
    <t>FRAZ. SAN PIETRO CASASCO, SN</t>
  </si>
  <si>
    <t>FRAZ. GIAROLA BASSA, SN</t>
  </si>
  <si>
    <t>CASCINA ERBATICI, SN</t>
  </si>
  <si>
    <t>VIA BOVINA, 2</t>
  </si>
  <si>
    <t>IT001E14114597</t>
  </si>
  <si>
    <t>VIA PALAZZO, 14</t>
  </si>
  <si>
    <t>IT001E14530696</t>
  </si>
  <si>
    <t>VIA MALPENSATA SOPRA, 13</t>
  </si>
  <si>
    <t>IT001E19945629</t>
  </si>
  <si>
    <t>FRAZ. TORNELLO, 112B</t>
  </si>
  <si>
    <t>IT001E14054813</t>
  </si>
  <si>
    <t>VIA MALPENSATA SOTTO, 5</t>
  </si>
  <si>
    <t>IT001E14041397</t>
  </si>
  <si>
    <t>FRAZ. BUSCA, SN</t>
  </si>
  <si>
    <t>IT001E14098820</t>
  </si>
  <si>
    <t>VIA PALAZZO, 74</t>
  </si>
  <si>
    <t>IT001E14220904</t>
  </si>
  <si>
    <t>VIA BARATTI, SN</t>
  </si>
  <si>
    <t>VIA SAN MARCO, SN</t>
  </si>
  <si>
    <t>VIA VIGNALI, SN</t>
  </si>
  <si>
    <t>IT001E18260407</t>
  </si>
  <si>
    <t>FRAZIONE BOSCO CHIESA, SN</t>
  </si>
  <si>
    <t>FRAZIONE FINIGETO, SN</t>
  </si>
  <si>
    <t>VIA MONTEFIORITO, SN</t>
  </si>
  <si>
    <t>LOC. CERRETO INFERIORE, SN</t>
  </si>
  <si>
    <t>VIA FOGLIARINA , SN</t>
  </si>
  <si>
    <t>LOC. FOGLIARINA, SN</t>
  </si>
  <si>
    <t>LOC. CASCINA NUOVA, SN</t>
  </si>
  <si>
    <t>LOC. PEZZALUNGA, SN</t>
  </si>
  <si>
    <t>VIA C. BATTISTI, 24</t>
  </si>
  <si>
    <t>VIA E. GRAMEGNA, SN</t>
  </si>
  <si>
    <t>VIA G. SAVONAROLA, SN</t>
  </si>
  <si>
    <t>VIA G. CARDUCCI, SN</t>
  </si>
  <si>
    <t>LOC. COSTA BELLARIA, SN</t>
  </si>
  <si>
    <t>FRAZ. SANGUIGNANO, SN</t>
  </si>
  <si>
    <t>FRAZ. BALESTRERO, SN</t>
  </si>
  <si>
    <t>LOC. SAN DAMIANO, SN</t>
  </si>
  <si>
    <t>FRAZ. FORNACE, SN</t>
  </si>
  <si>
    <t>VIA DOSSINO, SN</t>
  </si>
  <si>
    <t>FRAZ. MALPAGA, SN</t>
  </si>
  <si>
    <t>FRAZ.CASA BARBIERI, 51</t>
  </si>
  <si>
    <t>IT001E04497115</t>
  </si>
  <si>
    <t>LOC. CERIZZOLA, SN</t>
  </si>
  <si>
    <t>IT001E04235832</t>
  </si>
  <si>
    <t>LOC. TORRETTA, SN</t>
  </si>
  <si>
    <t>IT001E04235838</t>
  </si>
  <si>
    <t>LOC. CASTAGNOLA, SN</t>
  </si>
  <si>
    <t>IT001E04235839</t>
  </si>
  <si>
    <t>FRAZ. CASA BORSONI, SN</t>
  </si>
  <si>
    <t>IT001E04235834</t>
  </si>
  <si>
    <t>LOC. MOLINO FOLLA, SN</t>
  </si>
  <si>
    <t>LOC. MOLINAZZO, SN</t>
  </si>
  <si>
    <t>VIA BECCARIA, SN</t>
  </si>
  <si>
    <t>FRAZ. RONCOLE, SN</t>
  </si>
  <si>
    <t>FRAZ. CASA VALLE, SN</t>
  </si>
  <si>
    <t>FRAZ. RONCHI, SN</t>
  </si>
  <si>
    <t>FRAZ. LOSANA, SN</t>
  </si>
  <si>
    <t>VIA BEVILACQUA, SN</t>
  </si>
  <si>
    <t>VIA ANDREA DE CANTIANO, SN</t>
  </si>
  <si>
    <t>FRAZ. CASONI S.ALBINO, SN</t>
  </si>
  <si>
    <t>VIA PIO IX - FRAZ. GUALLINA, SN</t>
  </si>
  <si>
    <t>VIA CINISELLI, SN</t>
  </si>
  <si>
    <t>VIA MARSALA, 3</t>
  </si>
  <si>
    <t>C.SO TORINO, 152</t>
  </si>
  <si>
    <t>VIALE CAPETTINI, 16</t>
  </si>
  <si>
    <t>VIA RAFFAELLO SANZIO, SN</t>
  </si>
  <si>
    <t>VIA NIEVO, SN</t>
  </si>
  <si>
    <t>VIA GUSMANI, SN</t>
  </si>
  <si>
    <t>CASCINA SANT'ALBINO, SN</t>
  </si>
  <si>
    <t>VIA GORIZIA, SN</t>
  </si>
  <si>
    <t>VIA UMBERTO OLEVANO, SN</t>
  </si>
  <si>
    <t>VIA S.ALBINO ALCUINO, SN</t>
  </si>
  <si>
    <t>VIA FABIO FILZI, SN</t>
  </si>
  <si>
    <t>VIA AMBROGIO ALBONESE, SN</t>
  </si>
  <si>
    <t>VIA CASE BIANCHE, SN</t>
  </si>
  <si>
    <t>STRADA VECCHIA DI GAMBOLO', SN</t>
  </si>
  <si>
    <t>VIA DROVANTI, SNC</t>
  </si>
  <si>
    <t>LOC. CASSINERA, SN</t>
  </si>
  <si>
    <t>VIA GESSI, SN</t>
  </si>
  <si>
    <t>FRAZIONE ROSSO, SN</t>
  </si>
  <si>
    <t>LOC. CASA FERRARI, SN</t>
  </si>
  <si>
    <t>VIA ROMA, 23</t>
  </si>
  <si>
    <t>CASCINA BRELLA, SN</t>
  </si>
  <si>
    <t>IT001E04027292</t>
  </si>
  <si>
    <t>PALESTRO</t>
  </si>
  <si>
    <t>IT001E19711302</t>
  </si>
  <si>
    <t>VIA/VICOLO PORTO, SN</t>
  </si>
  <si>
    <t>IT001E19697433</t>
  </si>
  <si>
    <t>IT001E04027296</t>
  </si>
  <si>
    <t>VIA/VICOLO PIAVE, SN</t>
  </si>
  <si>
    <t>IT001E19697432</t>
  </si>
  <si>
    <t>CASCINA/CASCINALE S'ANNA, SN</t>
  </si>
  <si>
    <t>IT001E04027287</t>
  </si>
  <si>
    <t>LOC. CASCINA DON PIETRO, SN</t>
  </si>
  <si>
    <t>S.S. 494, SN</t>
  </si>
  <si>
    <t>S.P. CILAVEGNA, SN</t>
  </si>
  <si>
    <t>VIALE LOMBARDIA, SN</t>
  </si>
  <si>
    <t>IT001E16356101</t>
  </si>
  <si>
    <t>VIALE DELLA STAZIONE, SN</t>
  </si>
  <si>
    <t>STRADA MARZIANA, SN</t>
  </si>
  <si>
    <t>VIA MONTEBELLO D.BATTAGLIA, SN</t>
  </si>
  <si>
    <t>VIA MALASPINA - STRADA COLOMBARONE, SN</t>
  </si>
  <si>
    <t>VIALE LODI, SN</t>
  </si>
  <si>
    <t>CASCINA CAMPEGGI - STRADA CASINO, SN</t>
  </si>
  <si>
    <t>VIA MONTEFIASCONE, SN</t>
  </si>
  <si>
    <t>VIA LUNGO TICINO SFORZA, SN</t>
  </si>
  <si>
    <t>VIA TAVAZZANI, SN</t>
  </si>
  <si>
    <t>STRADA PAIOLA, SN</t>
  </si>
  <si>
    <t>VIA MONTEBELLO, SN</t>
  </si>
  <si>
    <t>STRADA VILLALUNGA, SN</t>
  </si>
  <si>
    <t>VIA MIRABELLO, 248</t>
  </si>
  <si>
    <t>VIA PONZIO, SN</t>
  </si>
  <si>
    <t>VIA DEI MILLE, 128</t>
  </si>
  <si>
    <t>VIALE OBERDAN, SN</t>
  </si>
  <si>
    <t>STRADA CAMPEGGI, SN</t>
  </si>
  <si>
    <t>STRADA POLIGOGNA, SN</t>
  </si>
  <si>
    <t>VIA ACERBI, SN</t>
  </si>
  <si>
    <t>VIA ZANACHI, SN</t>
  </si>
  <si>
    <t>VIA PARCO VECCHIO, SN</t>
  </si>
  <si>
    <t>STRADA SICCOMARIO, SN</t>
  </si>
  <si>
    <t>VIA FASOLO, SN</t>
  </si>
  <si>
    <t>VIALE GIULIETTI, SN</t>
  </si>
  <si>
    <t>VIA LARDIRAGO, SN</t>
  </si>
  <si>
    <t>STRADA BELLINGERA, SN</t>
  </si>
  <si>
    <t>VIA MONTEMAINO, SN</t>
  </si>
  <si>
    <t>VIA TORRETTA. 22</t>
  </si>
  <si>
    <t>VIA LUNGO TICINO VISCONTI, SN</t>
  </si>
  <si>
    <t>VIA GRAVELLONE, SN</t>
  </si>
  <si>
    <t>VIA MILAZZO, 219</t>
  </si>
  <si>
    <t>VIA BORDONCINA, SN</t>
  </si>
  <si>
    <t>VIA CAMPARI, 90</t>
  </si>
  <si>
    <t>VIA SUARDI, SN</t>
  </si>
  <si>
    <t>VIA S. PIETRO IN VERZOLO, 22</t>
  </si>
  <si>
    <t>P.ZZA EUROPA, SN</t>
  </si>
  <si>
    <t>STRADA DEGLI ONTANI, SN</t>
  </si>
  <si>
    <t>VIA MOLINO TRE MOLE, SN</t>
  </si>
  <si>
    <t>VIA FRANCANA, SN</t>
  </si>
  <si>
    <t>STRADA CAMPEGGI, 17</t>
  </si>
  <si>
    <t>VIA BRAMBILLA, SN</t>
  </si>
  <si>
    <t>CASCINA CORSO, SN</t>
  </si>
  <si>
    <t>VIA PAVESI, SN</t>
  </si>
  <si>
    <t>VIA ORSI, 58</t>
  </si>
  <si>
    <t>VIA GENOVA, SN</t>
  </si>
  <si>
    <t>VIA BRAMBILLA, 106</t>
  </si>
  <si>
    <t>VIA ALZAIA, 51</t>
  </si>
  <si>
    <t>VIA RIVIERA, 79/E</t>
  </si>
  <si>
    <t>VIA SANTO SPIRITO, SN</t>
  </si>
  <si>
    <t>STRADA VILLA SERAFINA, SN</t>
  </si>
  <si>
    <t>VIA POMA, 23</t>
  </si>
  <si>
    <t xml:space="preserve">LOC. MOLINO, SN  </t>
  </si>
  <si>
    <t>LOC. COSTA GROSSA, SN</t>
  </si>
  <si>
    <t>LOC. BAROSINE, SN</t>
  </si>
  <si>
    <t>VIA LOMBARDIA, SN</t>
  </si>
  <si>
    <t>FRAZIONE CASCINOTTO, SN</t>
  </si>
  <si>
    <t>VIA STAZIONE, 38</t>
  </si>
  <si>
    <t>VIA GARIBALDI, 7</t>
  </si>
  <si>
    <t>FRAZIONE CASCINE NUOVE, 28/B</t>
  </si>
  <si>
    <t>FRAZIONE GALLIA, 22</t>
  </si>
  <si>
    <t>VIA VIGNA GRANDE, SN</t>
  </si>
  <si>
    <t>VIA CASE BASSE, SN</t>
  </si>
  <si>
    <t>VIALE CADUTI, SN</t>
  </si>
  <si>
    <t>LOCALITÀ PONTICELLO, SN</t>
  </si>
  <si>
    <t>VIA BARAZZINE, SN</t>
  </si>
  <si>
    <t>VIA CA' DE GIORGI, SN</t>
  </si>
  <si>
    <t>FRAZ. NEGRERA, SN</t>
  </si>
  <si>
    <t>VIA A. DEPRETIS, 14</t>
  </si>
  <si>
    <t>VIA CASONE, SN</t>
  </si>
  <si>
    <t>VIA RISORGIMENTO, SN</t>
  </si>
  <si>
    <t>VIA F. BARBIERI, SN</t>
  </si>
  <si>
    <t>VIA F. BARBIERI , SN</t>
  </si>
  <si>
    <t>VIA MONTE GRAPPA, SN</t>
  </si>
  <si>
    <t>FRAZ. PORANA, SN</t>
  </si>
  <si>
    <t>VIA F. FERRARIS, SN</t>
  </si>
  <si>
    <t>VIA VIGNOLA, SN</t>
  </si>
  <si>
    <t>LOC. COLOMBAIA, SN</t>
  </si>
  <si>
    <t>LOC. CASA NOBILE - S. ALBERTO, 2</t>
  </si>
  <si>
    <t>VIA MOGLIE, SN</t>
  </si>
  <si>
    <t>FRAZ. SAN PONZO SEMOLA, SN</t>
  </si>
  <si>
    <t>VIA SAN PONZO SEMOLA, SN</t>
  </si>
  <si>
    <t>LOC. SAGLIANO CRENNA, SN</t>
  </si>
  <si>
    <t>LOC. CROCE, SN</t>
  </si>
  <si>
    <t>VIA SANT'ALBERTO DI BUTRIO, SN</t>
  </si>
  <si>
    <t>FRAZ. PIZZOCORNO, SN</t>
  </si>
  <si>
    <t>VIA S. ROCCO, SN</t>
  </si>
  <si>
    <t>LOC. SAN PIETRO, SN</t>
  </si>
  <si>
    <t>LOC. DURINA, SN</t>
  </si>
  <si>
    <t>VIA STRADELLA, SN</t>
  </si>
  <si>
    <t>LOC. ORZONI, SN</t>
  </si>
  <si>
    <t>VIA CASA VECCHIA, SN</t>
  </si>
  <si>
    <t>VIA CAPITANI, SN</t>
  </si>
  <si>
    <t>VIA MODENA, 17</t>
  </si>
  <si>
    <t>IT001E15618492</t>
  </si>
  <si>
    <t>VIA EMILIA, SN</t>
  </si>
  <si>
    <t>LOC. FORNACE MEARDI, SN</t>
  </si>
  <si>
    <t>VIA TORRICELLE, SN</t>
  </si>
  <si>
    <t>LOC. SPINOSA, SN</t>
  </si>
  <si>
    <t>FRAZ. MURISASCO, SN</t>
  </si>
  <si>
    <t>VIA ROCCA SUSELLA, SN</t>
  </si>
  <si>
    <t>IT001E19973391</t>
  </si>
  <si>
    <t>VIA GIOTTO, SN</t>
  </si>
  <si>
    <t>LOC. DUE RILI, SN</t>
  </si>
  <si>
    <t>VIA TINTORETTO, SN</t>
  </si>
  <si>
    <t>CASCINA CHIODA, SN</t>
  </si>
  <si>
    <t>VIA S. FRANCESCO D'ASSISI, 92</t>
  </si>
  <si>
    <t>VIALE E. DIVIANI, 18</t>
  </si>
  <si>
    <t>VIA KENNEDY, SN</t>
  </si>
  <si>
    <t>VIA PARROCCHIA, 11</t>
  </si>
  <si>
    <t>PIAZZA PAPA GIOVANNI XXIII, 2/A</t>
  </si>
  <si>
    <t>LOC. CASCINA BIDELLA, SN</t>
  </si>
  <si>
    <t>VIA E. DE AMICIS, SN</t>
  </si>
  <si>
    <t>VIA G. VERDI, 21/BIS</t>
  </si>
  <si>
    <t>LOC. CANOVA, SN</t>
  </si>
  <si>
    <t>CASCINA BOLOGNESE, SN</t>
  </si>
  <si>
    <t>CASCINA BUSCOFA'</t>
  </si>
  <si>
    <t>IT001E00080916</t>
  </si>
  <si>
    <t>VIA GUADESA, 7</t>
  </si>
  <si>
    <t>ROBBIO</t>
  </si>
  <si>
    <t>IT001E00216717</t>
  </si>
  <si>
    <t>VIA ROGGETTA, SN</t>
  </si>
  <si>
    <t>IT001E00080919</t>
  </si>
  <si>
    <t>PIAZZA DI VITTORIO, SN</t>
  </si>
  <si>
    <t>IT001E19705992</t>
  </si>
  <si>
    <t>VIA NOVARA, 93/A</t>
  </si>
  <si>
    <t>IT001E19706441</t>
  </si>
  <si>
    <t>VIA ROSASCO, 13</t>
  </si>
  <si>
    <t>IT001E14237383</t>
  </si>
  <si>
    <t>VIA NOVARA, 1</t>
  </si>
  <si>
    <t>IT001E19697430</t>
  </si>
  <si>
    <t>IT001E00080918</t>
  </si>
  <si>
    <t>VIA MOLINO NUOVO, SN</t>
  </si>
  <si>
    <t>IT001E18290482</t>
  </si>
  <si>
    <t>CASCINA PONELLA, SN</t>
  </si>
  <si>
    <t>LOC. COMMENDA, SN</t>
  </si>
  <si>
    <t>LOC. POMA, SN</t>
  </si>
  <si>
    <t>LOC. C.NA LEOPOLDA, SN</t>
  </si>
  <si>
    <t>IT001E04085062</t>
  </si>
  <si>
    <t>FRAZ. STRADELLINO, SN</t>
  </si>
  <si>
    <t>VIA FOLPERTI, SN</t>
  </si>
  <si>
    <t>IT001E04085060</t>
  </si>
  <si>
    <t>IT001E04085069</t>
  </si>
  <si>
    <t>VIA S.NAZZARO, SN</t>
  </si>
  <si>
    <t>LOC. NOCETO NUOVO, SN</t>
  </si>
  <si>
    <t>FRAZ. SUSELLA, SN</t>
  </si>
  <si>
    <t>FRAZ. SONCINO, SN</t>
  </si>
  <si>
    <t>FRAZ. VILLARASCA, SN</t>
  </si>
  <si>
    <t>VIA LIVELLI, SN</t>
  </si>
  <si>
    <t>VIA MARCONI, 18</t>
  </si>
  <si>
    <t>VIA MONTELEGNA, SN</t>
  </si>
  <si>
    <t>VIA FORNINO, SN</t>
  </si>
  <si>
    <t>LOCALITA' FALLOSA, SN</t>
  </si>
  <si>
    <t>VIA CANDIA, SN</t>
  </si>
  <si>
    <t>FR. SCAZZOLINO, SN</t>
  </si>
  <si>
    <t>VIA LAZZARETTO, SN</t>
  </si>
  <si>
    <t>VIA CASTELLO, SN</t>
  </si>
  <si>
    <t>FRAZIONE TORRE D'ALBERI, SN</t>
  </si>
  <si>
    <t>FRAZIONE POMETO, SN</t>
  </si>
  <si>
    <t>VIA CA' GIORGINI, SN</t>
  </si>
  <si>
    <t>LOC. CASA ZANOLO, SN</t>
  </si>
  <si>
    <t xml:space="preserve">VIA BOFFALORA, 1 </t>
  </si>
  <si>
    <t>LOC. BOFFALORA, 62B</t>
  </si>
  <si>
    <t>FRAZ. PONTE CARATE, SN</t>
  </si>
  <si>
    <t>VIA CERTOSA, SN</t>
  </si>
  <si>
    <t>VIA DALLA CHIESA, 23</t>
  </si>
  <si>
    <t>VIA CALVI, 31</t>
  </si>
  <si>
    <t>VIA MORO, 10</t>
  </si>
  <si>
    <t>VIA GRAVELLONE, 45</t>
  </si>
  <si>
    <t>VIA GALILEI, SN</t>
  </si>
  <si>
    <t>VIA MADONNA, SN</t>
  </si>
  <si>
    <t>VIA PIEMONTE, SN</t>
  </si>
  <si>
    <t>VIA PO, 28</t>
  </si>
  <si>
    <t>IT001E18260408</t>
  </si>
  <si>
    <t>VIA MARCONI, 21</t>
  </si>
  <si>
    <t>VIA LUNGO OLONA GARAVAGLIA, SN</t>
  </si>
  <si>
    <t>VIA COLOMBARA, SN</t>
  </si>
  <si>
    <t>FRAZIONE SAVASINI, SN</t>
  </si>
  <si>
    <t>VIA VOGHERA, SN - BUSCARELLA</t>
  </si>
  <si>
    <t>FRAZIONE MEZZANO, SN</t>
  </si>
  <si>
    <t>VIA ITALIA, SN</t>
  </si>
  <si>
    <t>VIA PILA VECCHIA, SN</t>
  </si>
  <si>
    <t>LOC. CIMITERO - CASTELLO, SN</t>
  </si>
  <si>
    <t>VIA CASCINA MELEGAZZA, SN</t>
  </si>
  <si>
    <t>VIA CASCINA SAN LUIGI, 18</t>
  </si>
  <si>
    <t>LOC. CASETTA, SN</t>
  </si>
  <si>
    <t>VIA MORONI, SN</t>
  </si>
  <si>
    <t>LOC. PIAN DEL LAGO, SN</t>
  </si>
  <si>
    <t>LOC. PIAN DEL POGGIO, SN</t>
  </si>
  <si>
    <t>FRAZ.BEGOGLIO, SN</t>
  </si>
  <si>
    <t>FRAZIONE PIZZOFREDDO, SN</t>
  </si>
  <si>
    <t>LOC. VILLANOVA, SN</t>
  </si>
  <si>
    <t>LOC. MOSCA, SN</t>
  </si>
  <si>
    <t>IT001E19935903</t>
  </si>
  <si>
    <t>VIA BEGOGLIO, SN</t>
  </si>
  <si>
    <t>IT001E14530547</t>
  </si>
  <si>
    <t>FRAZ. SORIASCO, SN</t>
  </si>
  <si>
    <t>IT001E14666255</t>
  </si>
  <si>
    <t>VIA FRANCESCO CRISPI, 84</t>
  </si>
  <si>
    <t>VIA VIALONE, SN</t>
  </si>
  <si>
    <t>IT001E14580056</t>
  </si>
  <si>
    <t>IT001E14580058</t>
  </si>
  <si>
    <t>CASCINA MONCUCCO, SN</t>
  </si>
  <si>
    <t>STRADA CARREGGI, SN</t>
  </si>
  <si>
    <t>STRADA MIRANDOLA, SN</t>
  </si>
  <si>
    <t>CASE DOGLIA, SN</t>
  </si>
  <si>
    <t>VIA PRIMO MAGGIO, SN</t>
  </si>
  <si>
    <t>VIA CERVI, SN</t>
  </si>
  <si>
    <t>VIA MELEGNANO, SN</t>
  </si>
  <si>
    <t>CASCINA CICOGNO, SN</t>
  </si>
  <si>
    <t>VIA DANTE, SN</t>
  </si>
  <si>
    <t>VIA S.VITALE, SN</t>
  </si>
  <si>
    <t>VIA CAMPOMORTO, SN</t>
  </si>
  <si>
    <t>IT001E16179600</t>
  </si>
  <si>
    <t>VIA DEL BENESSERE, SN</t>
  </si>
  <si>
    <t>VIA G. MARCONI, 10</t>
  </si>
  <si>
    <t>VIA SAN FEDELE, 69</t>
  </si>
  <si>
    <t>VIA SAN FEDELE, 7</t>
  </si>
  <si>
    <t>FRAZ. SOSTEGNO, SN</t>
  </si>
  <si>
    <t>VIA SAN ZENONE PO, SN</t>
  </si>
  <si>
    <t>VIA CASTAGNOLE, SN</t>
  </si>
  <si>
    <t>VIA BIANCHI, SN</t>
  </si>
  <si>
    <t>STR.LEVATA , SN</t>
  </si>
  <si>
    <t>VIA VALLE BADIA, SN</t>
  </si>
  <si>
    <t xml:space="preserve">VIA BIANCHI,  70/72 </t>
  </si>
  <si>
    <t>LOC. GUARDIA, SN</t>
  </si>
  <si>
    <t>LOC. RONCO ALBERICO, SN</t>
  </si>
  <si>
    <t>FRAZ. TORRE SACCHETTI, SN</t>
  </si>
  <si>
    <t>IT001E17644403</t>
  </si>
  <si>
    <t>VIA ROCCA, SN</t>
  </si>
  <si>
    <t>LOC. SANT'ANTONINO, SN</t>
  </si>
  <si>
    <t>VIA CADELAZZI, SN</t>
  </si>
  <si>
    <t>PIAZZA GERBIDO, SN</t>
  </si>
  <si>
    <t>VIA MORIVIONE, SN</t>
  </si>
  <si>
    <t>CASCINA CASSINETTA, SN</t>
  </si>
  <si>
    <t>VIA INDIPENDENZA, SN</t>
  </si>
  <si>
    <t>VIA LAZIO, SN</t>
  </si>
  <si>
    <t>VIA DELLA PACE, SN</t>
  </si>
  <si>
    <t>CASCINA BIANCA, SN</t>
  </si>
  <si>
    <t>STRADA STATALE 412, SN</t>
  </si>
  <si>
    <t>VIA DORDI, SN</t>
  </si>
  <si>
    <t>VIA OLIMPIA, SN</t>
  </si>
  <si>
    <t>IT001E04042937</t>
  </si>
  <si>
    <t>VIA CIGNOLI, SN</t>
  </si>
  <si>
    <t>IT001E04042945</t>
  </si>
  <si>
    <t>VIA VALSORDA, SN</t>
  </si>
  <si>
    <t>IT001E04042925</t>
  </si>
  <si>
    <t>IT001E04042929</t>
  </si>
  <si>
    <t>IT001E04042933</t>
  </si>
  <si>
    <t>VIA CASTELLETTO , SN</t>
  </si>
  <si>
    <t>IT001E17177140</t>
  </si>
  <si>
    <t>LOC. BOSCO MADIO, SN</t>
  </si>
  <si>
    <t>P.ZZA FONTANA, 11</t>
  </si>
  <si>
    <t>VIA GARIBALDI , SN</t>
  </si>
  <si>
    <t>VIA BOSCHI, 2</t>
  </si>
  <si>
    <t>VIA DI VITTORIO, 8</t>
  </si>
  <si>
    <t>VIA VALBONA, SN</t>
  </si>
  <si>
    <t>CASCINA CARNEVALA, SN</t>
  </si>
  <si>
    <t>VIA BOSCHI, SN</t>
  </si>
  <si>
    <t>VIA FORCHETTO, SN</t>
  </si>
  <si>
    <t>FRAZ. BATTELLA, SN</t>
  </si>
  <si>
    <t>FR. COLONNE, SN</t>
  </si>
  <si>
    <t>VIA EINAUDI, 1</t>
  </si>
  <si>
    <t>FRAZ. COLONNE, SN</t>
  </si>
  <si>
    <t>VIA PAMPURI, SN</t>
  </si>
  <si>
    <t>VIA CASCININO, SN</t>
  </si>
  <si>
    <t>VIA INDUSTRIA, SN</t>
  </si>
  <si>
    <t>CORSO SALVADEO, SN</t>
  </si>
  <si>
    <t>VIA CARSO, SN</t>
  </si>
  <si>
    <t>FRAZ. CASA SCHIAVO, SN</t>
  </si>
  <si>
    <t>FRAZ. SANT. ALBANO, SN</t>
  </si>
  <si>
    <t>LOC. MONTICELLI, SN</t>
  </si>
  <si>
    <t>FRAZ. FONTANINO, SN</t>
  </si>
  <si>
    <t>LOC. MONTE, SN</t>
  </si>
  <si>
    <t>FRAZ. POGGIO FERRATO, SN</t>
  </si>
  <si>
    <t>STRADA BASSA, SN</t>
  </si>
  <si>
    <t>VIALE CERVI, SN</t>
  </si>
  <si>
    <t>VIA NOBILI, SN</t>
  </si>
  <si>
    <t>STRADA CASA ANDRINI, SN</t>
  </si>
  <si>
    <t>LOC. BOZZOLA, SN</t>
  </si>
  <si>
    <t>FRAZ. MANDASCO, 14</t>
  </si>
  <si>
    <t>VIA A. DE GASPERI, SN</t>
  </si>
  <si>
    <t>VIA CASTELLETTO, 37</t>
  </si>
  <si>
    <t>LOC. CASA CAGNANO, SN</t>
  </si>
  <si>
    <t>LOC. RANZI, SN</t>
  </si>
  <si>
    <t>VIA ORESTE MARETTI, SN</t>
  </si>
  <si>
    <t>VIA GIUSEPPE MAZZINI, SN</t>
  </si>
  <si>
    <t>VIA TORRIANO, 7</t>
  </si>
  <si>
    <t>CASCINA ORIGIOSO, SN</t>
  </si>
  <si>
    <t>VIA OSTERIETTE, SN</t>
  </si>
  <si>
    <t>LOC. CASCINA SAN CRISTOFORO, SN</t>
  </si>
  <si>
    <t>VIA CANOVA, SN</t>
  </si>
  <si>
    <t>LOC. BORGO SAN CALOGERO, SN</t>
  </si>
  <si>
    <t>VIA LA MALFA, SN</t>
  </si>
  <si>
    <t>PIAZZA 1 MAGGIO, SN</t>
  </si>
  <si>
    <t>VIA MORO, SN</t>
  </si>
  <si>
    <t>IT001E18230761</t>
  </si>
  <si>
    <t>VIA LOMBARDINI, SN</t>
  </si>
  <si>
    <t>IT001E18293082</t>
  </si>
  <si>
    <t>VIA IV NOVEMBRE, 126</t>
  </si>
  <si>
    <t>IT001E18206564</t>
  </si>
  <si>
    <t>IT001E18206586</t>
  </si>
  <si>
    <t>S.P. 2 KM 9.760, SN</t>
  </si>
  <si>
    <t>VIA VALLE S. MARTINO, SN</t>
  </si>
  <si>
    <t>VIA CERESIO, SN</t>
  </si>
  <si>
    <t>VIA VALLETTA FOGLIANO, SN</t>
  </si>
  <si>
    <t>VIA TRIESTE, 23</t>
  </si>
  <si>
    <t>VIA AGUZZAFAME, SN</t>
  </si>
  <si>
    <t>VIA BUCCELLA, SN</t>
  </si>
  <si>
    <t>VIA OLIVELLI, SN</t>
  </si>
  <si>
    <t>VIA GRAMSCI, 47</t>
  </si>
  <si>
    <t>VIA BOLIVIA, SN</t>
  </si>
  <si>
    <t>VIA ARONA, SN</t>
  </si>
  <si>
    <t>VIA MORSELLA, 19</t>
  </si>
  <si>
    <t>VIA SANTA MARIA, 46</t>
  </si>
  <si>
    <t>CORSO BRODOLINI, SN</t>
  </si>
  <si>
    <t>VIALE AGRICOLTURA, SN</t>
  </si>
  <si>
    <t>VIALE MONTE GRAPPA, 24</t>
  </si>
  <si>
    <t>VIA CESAREA, 48</t>
  </si>
  <si>
    <t>VIALE ARTIGIANATO, SN</t>
  </si>
  <si>
    <t>VIALE PETRARCA, SN</t>
  </si>
  <si>
    <t>VIA MONTE BALDO, SN</t>
  </si>
  <si>
    <t>VIA CAPPUCCINI, SN</t>
  </si>
  <si>
    <t>VIA GRAVELLONA, SN</t>
  </si>
  <si>
    <t>VIA MONS BERRUTI, SN</t>
  </si>
  <si>
    <t>VIA SAPRI, SN</t>
  </si>
  <si>
    <t>CORSO TORINO, SN</t>
  </si>
  <si>
    <t>STRADA POZZI, SN</t>
  </si>
  <si>
    <t>VIA POMPEI, SN</t>
  </si>
  <si>
    <t>CORSO PAVIA, 18</t>
  </si>
  <si>
    <t>VIA CAVO BOGINO, SN</t>
  </si>
  <si>
    <t>VIA VECCHIA GAMBOLO', SN</t>
  </si>
  <si>
    <t>V.LE AGRICOLTURA, 200</t>
  </si>
  <si>
    <t>VIA FRATELLI KENNEDY, 3</t>
  </si>
  <si>
    <t>IT001E19696168</t>
  </si>
  <si>
    <t>VIA CIMITERO, SN</t>
  </si>
  <si>
    <t>VILLA BISCOSSI</t>
  </si>
  <si>
    <t>IT001E18183422</t>
  </si>
  <si>
    <t>VIA ROMA, 3</t>
  </si>
  <si>
    <t>VIA PILA, SN</t>
  </si>
  <si>
    <t>VIA CASTELLANA, SN</t>
  </si>
  <si>
    <t>VIA STAZIONE, 1</t>
  </si>
  <si>
    <t>VIA STAZIONE, 37</t>
  </si>
  <si>
    <t>VIA NOVARIA, SN</t>
  </si>
  <si>
    <t>LOCALITA' CASTELLERE, SN</t>
  </si>
  <si>
    <t>PIAZZA CASTELLO, SN</t>
  </si>
  <si>
    <t>VIA FERMI, SN</t>
  </si>
  <si>
    <t>VIA EINSTEN, SN</t>
  </si>
  <si>
    <t>VIA DELLA CHIESA, SN</t>
  </si>
  <si>
    <t>VIA VIVENTE, 21</t>
  </si>
  <si>
    <t>VIA FILIGHERA, SN</t>
  </si>
  <si>
    <t>VIA BUTTIRAGO, SN</t>
  </si>
  <si>
    <t>VIA FRANCO FURINI, SN</t>
  </si>
  <si>
    <t>VIA J. E R. KENNEDY, 98</t>
  </si>
  <si>
    <t>VIA CIPRIANO FACCHINETTI, SN</t>
  </si>
  <si>
    <t>VIA MONTE GRAPPA, 3</t>
  </si>
  <si>
    <t>VIA DEL POSTIGLIONE, SN</t>
  </si>
  <si>
    <t>VIA PIERO GOBETTI, SN</t>
  </si>
  <si>
    <t>STRADA GRIPPINA, 164</t>
  </si>
  <si>
    <t>STRADA RETORBIDO, SN</t>
  </si>
  <si>
    <t>VIA SANTA MARIA BIANCA, SN</t>
  </si>
  <si>
    <t>STRADA BRAIDE, SN</t>
  </si>
  <si>
    <t>VIALE DEL LAVORO, SN</t>
  </si>
  <si>
    <t>STRADA GERLINA, SN</t>
  </si>
  <si>
    <t>VIA CARLO EMANUELE III, 5</t>
  </si>
  <si>
    <t>VIA UGO BASSI, 4</t>
  </si>
  <si>
    <t>VIA P. NENNI, SN</t>
  </si>
  <si>
    <t>CORSO PIACENZA, SN</t>
  </si>
  <si>
    <t>VIA ITALO BETTO, 11</t>
  </si>
  <si>
    <t>STRADA ORIOLO, SN</t>
  </si>
  <si>
    <t>STRADA FRASSOLO, SN</t>
  </si>
  <si>
    <t>STRADA CASALNOCETO, SN</t>
  </si>
  <si>
    <t>STRADA GRANELLA, SN</t>
  </si>
  <si>
    <t>LOC. COLOMBARONE POGGIO, SN</t>
  </si>
  <si>
    <t>LOC. CASA CALATRONI, SN</t>
  </si>
  <si>
    <t>LOC. MOLLIO, SN</t>
  </si>
  <si>
    <t>VIA ROBECCHI, SN</t>
  </si>
  <si>
    <t>LOC. POALONE, SN</t>
  </si>
  <si>
    <t>LOC. FONTANELLE, 2</t>
  </si>
  <si>
    <t>LOC. BETTOLA, SN</t>
  </si>
  <si>
    <t>LOC. FONTANELLE, SN</t>
  </si>
  <si>
    <t>VIA GALLINI, SN</t>
  </si>
  <si>
    <t>IT001E17347385</t>
  </si>
  <si>
    <t>CASCINA TORRE SELVATICA, SN</t>
  </si>
  <si>
    <t>IT001E19696569</t>
  </si>
  <si>
    <t>FRAZ. PARASACCO - VIA SAN SIRO, 58/A</t>
  </si>
  <si>
    <t>ZERBOLO'</t>
  </si>
  <si>
    <t>IT001E19738623</t>
  </si>
  <si>
    <t>IT001E19738940</t>
  </si>
  <si>
    <t>FRZ PARASACCO-VIA DELLE NOCI, SN</t>
  </si>
  <si>
    <t>IT001E17910941</t>
  </si>
  <si>
    <t>CASCINA CHIARELLO, SN</t>
  </si>
  <si>
    <t>IT001E19690833</t>
  </si>
  <si>
    <t>IT001E19738461</t>
  </si>
  <si>
    <t>CASCINA SACCHI, SN</t>
  </si>
  <si>
    <t>S.P. 193, SN</t>
  </si>
  <si>
    <t>VIA PIAVE, SN</t>
  </si>
  <si>
    <t>IT001E18174477</t>
  </si>
  <si>
    <t>IT001E16203321</t>
  </si>
  <si>
    <t>IT001E04492226</t>
  </si>
  <si>
    <t>IT001E04492204</t>
  </si>
  <si>
    <t>VIA DELLA REPUBBLICA, SN</t>
  </si>
  <si>
    <t>IT001E04497129</t>
  </si>
  <si>
    <t>VIA GIOVANNI LENTINI, SN</t>
  </si>
  <si>
    <t>IT001E16082657</t>
  </si>
  <si>
    <t>V.LE INDUSTRIA E ARTIGIANATO, SN</t>
  </si>
  <si>
    <t>IT001E16049247</t>
  </si>
  <si>
    <t>IT001E17910298</t>
  </si>
  <si>
    <t>VIA PRIMO LEVI, SN</t>
  </si>
  <si>
    <t>IT001E17355873</t>
  </si>
  <si>
    <t>VIA PREVIANO, SN</t>
  </si>
  <si>
    <t>IT001E18168868</t>
  </si>
  <si>
    <t>VIA BELVEDERE, SN</t>
  </si>
  <si>
    <t>IT001E18188711</t>
  </si>
  <si>
    <t>VIA SAN MAURO, SN</t>
  </si>
  <si>
    <t>IT001E16532463</t>
  </si>
  <si>
    <t>LOC. CASA OLMO, SN</t>
  </si>
  <si>
    <t>IT001E15563100</t>
  </si>
  <si>
    <t>LOC. FONTANILE, SN</t>
  </si>
  <si>
    <t>IT001E15618515</t>
  </si>
  <si>
    <t>LOC. CASSINO PO, SN</t>
  </si>
  <si>
    <t>IT001E15637781</t>
  </si>
  <si>
    <t>LOC. MASSAUA  - VIA REGINA ADELAIDE, SN</t>
  </si>
  <si>
    <t>IT001E19402846</t>
  </si>
  <si>
    <t>LOC. MASSAUA - VIA LUNGO TICINO DI SOTTO, 2</t>
  </si>
  <si>
    <t>IT001E14098694</t>
  </si>
  <si>
    <t>LOC. SAN VARESE - VIA VAL TANTURLA, SN</t>
  </si>
  <si>
    <t>IT001E16626904</t>
  </si>
  <si>
    <t>FRAZ. CA DE' VECCHI, SN</t>
  </si>
  <si>
    <t>IT001E16277787</t>
  </si>
  <si>
    <t>LOC. CASCINA CAMPAGNA, SN</t>
  </si>
  <si>
    <t>IT001E14307615</t>
  </si>
  <si>
    <t>IT001E19405251</t>
  </si>
  <si>
    <t>VIA MONTE ROSA, SN</t>
  </si>
  <si>
    <t>IT001E19405093</t>
  </si>
  <si>
    <t>VIA DEI MILLE, 1</t>
  </si>
  <si>
    <t>IT001E19398650</t>
  </si>
  <si>
    <t>VIA DEI MILLE, SN</t>
  </si>
  <si>
    <t>IT001E19398640</t>
  </si>
  <si>
    <t>LOC. CARPANA, SN</t>
  </si>
  <si>
    <t>IT001E19408734</t>
  </si>
  <si>
    <t>IT001E14615532</t>
  </si>
  <si>
    <t>VIA DANTE, 61</t>
  </si>
  <si>
    <t>IT001E14530676</t>
  </si>
  <si>
    <t>IT001E19696791</t>
  </si>
  <si>
    <t>VIA SAN SIRO, 91 - FRAZ. PARASACCO</t>
  </si>
  <si>
    <t>IT001E15101753</t>
  </si>
  <si>
    <t>Via LA MALFA, SN</t>
  </si>
  <si>
    <t>IT001E14065604</t>
  </si>
  <si>
    <t>Via LIBERTA', 42</t>
  </si>
  <si>
    <t>IT001E19410939</t>
  </si>
  <si>
    <t>Fraz. MANDRINO, SN</t>
  </si>
  <si>
    <t>IT001E19414310</t>
  </si>
  <si>
    <t>VIA RIVIERA, SN</t>
  </si>
  <si>
    <t>IT001E14213638</t>
  </si>
  <si>
    <t>VIA MARENGO, SN</t>
  </si>
  <si>
    <t>IT001E17290891</t>
  </si>
  <si>
    <t>VIA COZZO, SN</t>
  </si>
  <si>
    <t>IT001E19384546</t>
  </si>
  <si>
    <t>G. MARCONI, SN</t>
  </si>
  <si>
    <t>MEZZANA RABATTONE</t>
  </si>
  <si>
    <t>IT001E19469779</t>
  </si>
  <si>
    <t>VIA G. MARCONI, 158</t>
  </si>
  <si>
    <t>IT001E17307916</t>
  </si>
  <si>
    <t>VIA SAMPERONE, SN</t>
  </si>
  <si>
    <t>LOC. BOSCO MADIO SUP., SN</t>
  </si>
  <si>
    <t>IT001E04045968</t>
  </si>
  <si>
    <t>IT001E19966108</t>
  </si>
  <si>
    <t>IT001E04042904</t>
  </si>
  <si>
    <t>amministrazione@paviaacque.it</t>
  </si>
  <si>
    <t>Dott.ssa MARTA BOIARDI</t>
  </si>
  <si>
    <t>asmvig@asmvigevano.it</t>
  </si>
  <si>
    <t>BRONI STRADELLA PUBBLICA S.R.L.</t>
  </si>
  <si>
    <t>IT001E04085024</t>
  </si>
  <si>
    <t>STRADA LEVATA 20</t>
  </si>
  <si>
    <t>IT001E04085019</t>
  </si>
  <si>
    <t>VIA REPUBBLICA 59</t>
  </si>
  <si>
    <t>IT001E17817088</t>
  </si>
  <si>
    <t>VIA VESCOLA SNC</t>
  </si>
  <si>
    <t>IT001E04085017</t>
  </si>
  <si>
    <t>VIA BATTISTOTTI SASSI 9</t>
  </si>
  <si>
    <t>IT001E19495240</t>
  </si>
  <si>
    <t>IT001E19387263</t>
  </si>
  <si>
    <t>IT001E19495164</t>
  </si>
  <si>
    <t>IT001E17211487</t>
  </si>
  <si>
    <t>VIA POMETO</t>
  </si>
  <si>
    <t>IT001E04046097</t>
  </si>
  <si>
    <t>VIA ACHILLI SNC</t>
  </si>
  <si>
    <t>02419480187</t>
  </si>
  <si>
    <t>e-distribuzione</t>
  </si>
  <si>
    <t>VIA PALAZZO, SN</t>
  </si>
  <si>
    <t>IT001E18170770</t>
  </si>
  <si>
    <t>IT001E18153303</t>
  </si>
  <si>
    <t>VIA C. BATTISTI-S.P. 6, SN</t>
  </si>
  <si>
    <t>IT001E18145159</t>
  </si>
  <si>
    <t>VIA GROPPALLO, SN</t>
  </si>
  <si>
    <t>IT001E18230759</t>
  </si>
  <si>
    <t>IT001E18293081</t>
  </si>
  <si>
    <t>VIA ROMA, 1</t>
  </si>
  <si>
    <t>IT001E18145023</t>
  </si>
  <si>
    <t>LOC. FORNASELLA, SN</t>
  </si>
  <si>
    <t>IT001E18145019</t>
  </si>
  <si>
    <t>LOC. CASCINA MOLINO, SN</t>
  </si>
  <si>
    <t>IT163E00105345</t>
  </si>
  <si>
    <t>IT163E00105502</t>
  </si>
  <si>
    <t>VIA CERVESINA DI SINISTRA, SN</t>
  </si>
  <si>
    <t>IT001E04615654</t>
  </si>
  <si>
    <t>FRAZ. S. MARGHERITA</t>
  </si>
  <si>
    <t>IT001E04615656</t>
  </si>
  <si>
    <t>VIA CRIMINALI</t>
  </si>
  <si>
    <t>IT001E04615676</t>
  </si>
  <si>
    <t>VIA BELGIOIOSO</t>
  </si>
  <si>
    <t>TORRE DE' NEGRI</t>
  </si>
  <si>
    <t>IT001E04615677</t>
  </si>
  <si>
    <t>VIA F.LLI CERVI</t>
  </si>
  <si>
    <t>IT001E04615653</t>
  </si>
  <si>
    <t>VIA OLIVELLI (/ALBERICO XII DA BARBIANO)</t>
  </si>
  <si>
    <t>IT001E04615675</t>
  </si>
  <si>
    <t>IT001E04615661</t>
  </si>
  <si>
    <t>Via Gui</t>
  </si>
  <si>
    <t>IT001E04615662</t>
  </si>
  <si>
    <t>Via Don Albertario</t>
  </si>
  <si>
    <t>IT001E18127803</t>
  </si>
  <si>
    <t>Asm Voghera S.p.A.</t>
  </si>
  <si>
    <t>RAG. ETTORE CAMPARI</t>
  </si>
  <si>
    <t>IT001E18137192</t>
  </si>
  <si>
    <t>STRADA MILANESE, SN</t>
  </si>
  <si>
    <t>IT001E18128660</t>
  </si>
  <si>
    <t>IT001E19709158</t>
  </si>
  <si>
    <t>IT001E19709548</t>
  </si>
  <si>
    <t>VIA ANGELERI, SN</t>
  </si>
  <si>
    <t>IT001E15745711</t>
  </si>
  <si>
    <t>FRZ GALLIA, SN</t>
  </si>
  <si>
    <t>IT001E19709308</t>
  </si>
  <si>
    <t>VIA RICCHIERI, SN</t>
  </si>
  <si>
    <t>IT001E14708445</t>
  </si>
  <si>
    <t>FRZ CASCINE NUOVE, SN</t>
  </si>
  <si>
    <t>IT001E19708775</t>
  </si>
  <si>
    <t>VIA ROMA, 8</t>
  </si>
  <si>
    <t>IT001E19708544</t>
  </si>
  <si>
    <t>VIALE PONTE, SN</t>
  </si>
  <si>
    <t>IT001E19709275</t>
  </si>
  <si>
    <t>STRADA STATALE 211, SN</t>
  </si>
  <si>
    <t>IT001E18127800</t>
  </si>
  <si>
    <t>VIA SAN LEONARDO</t>
  </si>
  <si>
    <t>IT163E00105529</t>
  </si>
  <si>
    <t>VIA MINZONI, SN</t>
  </si>
  <si>
    <t>IT001E18145026</t>
  </si>
  <si>
    <t>LOC. CASA RODONI, SN</t>
  </si>
  <si>
    <t>IT001E18115866</t>
  </si>
  <si>
    <t>IT001E18105093</t>
  </si>
  <si>
    <t>VIA TEANO, 1</t>
  </si>
  <si>
    <t>IT001E18119375</t>
  </si>
  <si>
    <t>VIA DELL'ANGELO, SN</t>
  </si>
  <si>
    <t>IT001E19927217</t>
  </si>
  <si>
    <t>LOC. BERTONI, SN</t>
  </si>
  <si>
    <t>IT001E19927709</t>
  </si>
  <si>
    <t>VIA BATTISTI, SN</t>
  </si>
  <si>
    <t>IT001E15568282</t>
  </si>
  <si>
    <t>VIA CANOVA , SN</t>
  </si>
  <si>
    <t>IT001E19924678</t>
  </si>
  <si>
    <t>VIA BOTTARONE, SN</t>
  </si>
  <si>
    <t>IT001E19927439</t>
  </si>
  <si>
    <t>VIA ALESSI, 98</t>
  </si>
  <si>
    <t>IT001E19927757</t>
  </si>
  <si>
    <t>VIA 26 APRILE, SN</t>
  </si>
  <si>
    <t>IT001E19927773</t>
  </si>
  <si>
    <t>IT001E19983140</t>
  </si>
  <si>
    <t>FRZ. COSTA GALEAZZI, SN</t>
  </si>
  <si>
    <t>FORTUNAGO</t>
  </si>
  <si>
    <t>IT001E19923545</t>
  </si>
  <si>
    <t>LOC. POLINAGO, SN</t>
  </si>
  <si>
    <t>IT001E19923351</t>
  </si>
  <si>
    <t>LOC. PONTICELLI, SN</t>
  </si>
  <si>
    <t>IT001E19923350</t>
  </si>
  <si>
    <t>FRZ. SANT'EUSEBIO ALTO, SN</t>
  </si>
  <si>
    <t>IT001E19923646</t>
  </si>
  <si>
    <t>FRAZ. GRAVANAGO, SN</t>
  </si>
  <si>
    <t>IT001E16204860</t>
  </si>
  <si>
    <t>IT001E19997920</t>
  </si>
  <si>
    <t>FRAZ. SCHIZZOLA, SN</t>
  </si>
  <si>
    <t>IT001E14152548</t>
  </si>
  <si>
    <t>LOC. MONTEBELLETTO, SN</t>
  </si>
  <si>
    <t>IT001E19925967</t>
  </si>
  <si>
    <t>IT001E19964103</t>
  </si>
  <si>
    <t>LOC. CASA BERTELLA, SN</t>
  </si>
  <si>
    <t>IT001E15734769</t>
  </si>
  <si>
    <t>FRAZ. DIVISA, SN</t>
  </si>
  <si>
    <t>IT001E17347523</t>
  </si>
  <si>
    <t>IT001E18260403</t>
  </si>
  <si>
    <t>STRADA SPINEDI, SN</t>
  </si>
  <si>
    <t>IT001E18168243</t>
  </si>
  <si>
    <t>IT001E18109618</t>
  </si>
  <si>
    <t>IT001E18722365</t>
  </si>
  <si>
    <t>FRAZ COSTAMONTEFEDELE</t>
  </si>
  <si>
    <t>IT001E04572218</t>
  </si>
  <si>
    <t>Via PETRARCA, 17</t>
  </si>
  <si>
    <t>IT001E04572220</t>
  </si>
  <si>
    <t>Via DI VITTORIO, SN</t>
  </si>
  <si>
    <t>IT001E18318871</t>
  </si>
  <si>
    <t>STRADA PROVINCIALE 4, SN</t>
  </si>
  <si>
    <t>IT001E17153604</t>
  </si>
  <si>
    <t>VIA SANTA CROCE, SN</t>
  </si>
  <si>
    <t>IT001E17153600</t>
  </si>
  <si>
    <t>VIA MOLINELLO, SN</t>
  </si>
  <si>
    <t>IT001E18260405</t>
  </si>
  <si>
    <t>IT001E19920896</t>
  </si>
  <si>
    <t>LOC. CASA ROSA, SN</t>
  </si>
  <si>
    <t>ZAVATTARELLO</t>
  </si>
  <si>
    <t>IT001E19921400</t>
  </si>
  <si>
    <t>LOC. CASA MERCANTI, SN</t>
  </si>
  <si>
    <t>ASM PAVIA S.p.A.</t>
  </si>
  <si>
    <t>VIALE SAURO SN</t>
  </si>
  <si>
    <t>VIALE CANTON TICINO SN</t>
  </si>
  <si>
    <t>STRADA MONTEBELLINO SN</t>
  </si>
  <si>
    <t>IT001E17818374</t>
  </si>
  <si>
    <t>VIA VALLE BADIA , SN</t>
  </si>
  <si>
    <t>FOTOVOLTAICO 2</t>
  </si>
  <si>
    <t>IT001E19693329</t>
  </si>
  <si>
    <t>VIA RIBERIA 9999</t>
  </si>
  <si>
    <t>RETE TLC</t>
  </si>
  <si>
    <t>Codice SDI</t>
  </si>
  <si>
    <t>VIA NAZIONALE, 53</t>
  </si>
  <si>
    <t>contabilitàfornitori@bronistradellapubblica.it</t>
  </si>
  <si>
    <t>IT001E17780021</t>
  </si>
  <si>
    <t>IT001E18110618</t>
  </si>
  <si>
    <t>IT001E15685847</t>
  </si>
  <si>
    <t>IT001E04364080</t>
  </si>
  <si>
    <t>IT001E16047422</t>
  </si>
  <si>
    <t>IT001E18105425</t>
  </si>
  <si>
    <t>IT001E19999372</t>
  </si>
  <si>
    <t>IT001E18698686</t>
  </si>
  <si>
    <t>IT001E18678489</t>
  </si>
  <si>
    <t>IT001E17248469</t>
  </si>
  <si>
    <t>IT001E18135426</t>
  </si>
  <si>
    <t>IT001E18726949</t>
  </si>
  <si>
    <t>IT001E04491912</t>
  </si>
  <si>
    <t>IT001E15519240</t>
  </si>
  <si>
    <t>IT001E16481761</t>
  </si>
  <si>
    <t>IT001E18698683</t>
  </si>
  <si>
    <t>IT001E18741388</t>
  </si>
  <si>
    <t>IT001E19412731</t>
  </si>
  <si>
    <t>IT001E17221618</t>
  </si>
  <si>
    <t>IT001E19386557</t>
  </si>
  <si>
    <t>IT001E14050235</t>
  </si>
  <si>
    <t>IT001E15195838</t>
  </si>
  <si>
    <t>IT001E18203280</t>
  </si>
  <si>
    <t>FRAZ. ROTTO, SN</t>
  </si>
  <si>
    <t>VIA MARCONI SN</t>
  </si>
  <si>
    <t>STRADA SERRA MONTE, SN</t>
  </si>
  <si>
    <t>VIA CASCINA UMELLINA, SN</t>
  </si>
  <si>
    <t>VIA DANTE, 1/BIS</t>
  </si>
  <si>
    <t>VIA TRIESTE, 60</t>
  </si>
  <si>
    <t>VIA DANTE, 63</t>
  </si>
  <si>
    <t>LOC. CASE POGGIO ORTO, SN</t>
  </si>
  <si>
    <t>VIA DELLE AZALEE, SN</t>
  </si>
  <si>
    <t>VIA NATTA, SN</t>
  </si>
  <si>
    <t>VIA CADUTI IN GUERRA, SN</t>
  </si>
  <si>
    <t>VIA DELEDDA, SN</t>
  </si>
  <si>
    <t>VIA TRENTO TRIESTE, SN</t>
  </si>
  <si>
    <t>VIALE TORQUATO TARAMELLI, 2</t>
  </si>
  <si>
    <t>VIA DON GANDOLFI, SN</t>
  </si>
  <si>
    <t>VIA DONNA ANNA D'ESTE, SN</t>
  </si>
  <si>
    <t>VIA TRE MARTIRI, SN</t>
  </si>
  <si>
    <t>VIA TOVO, SN</t>
  </si>
  <si>
    <t>VIA CASE NUOVE, 60</t>
  </si>
  <si>
    <t>VIA PERANI, SN</t>
  </si>
  <si>
    <t>VIA SAN GIORGIO, 219</t>
  </si>
  <si>
    <t>VIA DEL CAVETTO, SN</t>
  </si>
  <si>
    <t>VELEZZO LOMELLINA</t>
  </si>
  <si>
    <t>VCO S. ANNA, SN</t>
  </si>
  <si>
    <t>VIA MARCONI, 44</t>
  </si>
  <si>
    <t>LOC. SAMPERONE, SN</t>
  </si>
  <si>
    <t>VIA STRACCIOLO, SN</t>
  </si>
  <si>
    <t>VIA CASTELLAZZO, SN</t>
  </si>
  <si>
    <t>LOC. CA' ZANOLO, SN</t>
  </si>
  <si>
    <t>VIA BOLDRINI SN</t>
  </si>
  <si>
    <t>VIA CAIROLI SN</t>
  </si>
  <si>
    <t>VIA CAVALLOTTI SN</t>
  </si>
  <si>
    <t>PIAZZA LAVEZZARI SN</t>
  </si>
  <si>
    <t>PIAZZA S. AMBROGIO SN</t>
  </si>
  <si>
    <t>VIA GUIDO DA VIGEVA SN</t>
  </si>
  <si>
    <t>IT001E18141269</t>
  </si>
  <si>
    <t>IT001E18664689</t>
  </si>
  <si>
    <t>IT001E18664732</t>
  </si>
  <si>
    <t>IT001E18618691</t>
  </si>
  <si>
    <t>IT001E18626721</t>
  </si>
  <si>
    <t>IT163E00106509</t>
  </si>
  <si>
    <t>IT001E16324010</t>
  </si>
  <si>
    <t>IT001E18189529</t>
  </si>
  <si>
    <t>IT001E18572773</t>
  </si>
  <si>
    <t>IT001E18649486</t>
  </si>
  <si>
    <t>IT001E18608078</t>
  </si>
  <si>
    <t>IT001E18608032</t>
  </si>
  <si>
    <t>IT001E18608060</t>
  </si>
  <si>
    <t>IT001E19970599</t>
  </si>
  <si>
    <t>IT001E16498475</t>
  </si>
  <si>
    <t>IT001E19924878</t>
  </si>
  <si>
    <t>IT001E16080890</t>
  </si>
  <si>
    <t>IT001E19923568</t>
  </si>
  <si>
    <t>IT001E14694314</t>
  </si>
  <si>
    <t>IT001E19922357</t>
  </si>
  <si>
    <t>IT001E19923567</t>
  </si>
  <si>
    <t>IT001E18580492</t>
  </si>
  <si>
    <t>IT001E18577055</t>
  </si>
  <si>
    <t>IT001E18608743</t>
  </si>
  <si>
    <t>IT001E18608735</t>
  </si>
  <si>
    <t>IT001E18619622</t>
  </si>
  <si>
    <t>IT001E18619618</t>
  </si>
  <si>
    <t>IT001E18619594</t>
  </si>
  <si>
    <t>IT001E18619592</t>
  </si>
  <si>
    <t>IT001E18619591</t>
  </si>
  <si>
    <t>IT001E18619585</t>
  </si>
  <si>
    <t>IT001E18608024</t>
  </si>
  <si>
    <t>27040</t>
  </si>
  <si>
    <t>VIA DUGLIO, SN</t>
  </si>
  <si>
    <t>VIA SANTA MARIA, SN</t>
  </si>
  <si>
    <t>STRADA DELLA CAPPELLETTA, SN</t>
  </si>
  <si>
    <t>VIA DELLE ROSE, 20</t>
  </si>
  <si>
    <t>VIA CASCINA CASCINETTA, SN</t>
  </si>
  <si>
    <t>CASCINA GIOIELLO, SN</t>
  </si>
  <si>
    <t>LOC. CA' NOVA, SN</t>
  </si>
  <si>
    <t>LOC. GEROLO, SN</t>
  </si>
  <si>
    <t>VIA MANDELLI, SN</t>
  </si>
  <si>
    <t>LOC. PRATO CASTANA, SN</t>
  </si>
  <si>
    <t>ROMAGNESE</t>
  </si>
  <si>
    <t>FRAZ. CASA ARIORE, SN</t>
  </si>
  <si>
    <t>FRAZ. CASA MATTI, SN</t>
  </si>
  <si>
    <t>FRAZ. ALIATA, SN</t>
  </si>
  <si>
    <t>FRAZ. GABBIONE, SN</t>
  </si>
  <si>
    <t>FRAZ. CASA LAZZATI, SN</t>
  </si>
  <si>
    <t>FRAZ. CASA BURRONI, SN</t>
  </si>
  <si>
    <t>FRAZ. POZZALLO, SN</t>
  </si>
  <si>
    <t>VIA ACQUI, SN</t>
  </si>
  <si>
    <t>VIA TORRAZZA COSTE, SN</t>
  </si>
  <si>
    <t>VIA DEL PORTO, SN</t>
  </si>
  <si>
    <t>FRAZ. VILLAREALE, SN</t>
  </si>
  <si>
    <t>VIA TRIESTE, SN</t>
  </si>
  <si>
    <t>VIA DEL BORGO, SN</t>
  </si>
  <si>
    <t>VIA ROSSINI, SN</t>
  </si>
  <si>
    <t>VIA SAN ROCCO, SN</t>
  </si>
  <si>
    <t>VIA GRUGNETTO, SN</t>
  </si>
  <si>
    <t>IT001E18605482</t>
  </si>
  <si>
    <t>C3UCNRB</t>
  </si>
  <si>
    <t>VIGEVANO DISTRIBUZIONE GAS S.R.L.</t>
  </si>
  <si>
    <t>02779850185</t>
  </si>
  <si>
    <t>VIALE PETRARCA, 68</t>
  </si>
  <si>
    <t>info@vigevanodistribuzionegas.it</t>
  </si>
  <si>
    <t>D.ssa Graziella Mantegazza</t>
  </si>
  <si>
    <t xml:space="preserve">D.ssa Graziella Mantegazza </t>
  </si>
  <si>
    <t>ragioneria@asmvigevano.it</t>
  </si>
  <si>
    <t>0381 697211</t>
  </si>
  <si>
    <t>0381 82794</t>
  </si>
  <si>
    <t>MZO2A0U</t>
  </si>
  <si>
    <t>DKRWHTU</t>
  </si>
  <si>
    <t>KRRH6B9</t>
  </si>
  <si>
    <t>VIA TRIESTE 25</t>
  </si>
  <si>
    <t>SOSTE</t>
  </si>
  <si>
    <t>MONTEBELLINO - IGIENE</t>
  </si>
  <si>
    <t>SPORTELLO UTENTI</t>
  </si>
  <si>
    <t>0385 249311</t>
  </si>
  <si>
    <t>IT001E19954644</t>
  </si>
  <si>
    <t>VIA FERRINI 117</t>
  </si>
  <si>
    <t>PISCINA</t>
  </si>
  <si>
    <t>PIAZZA S. AMBROGIO SN - portone Municipio</t>
  </si>
  <si>
    <t>VIA BUCCELLA - ZANOLETTI</t>
  </si>
  <si>
    <t>C.SO NOVARA</t>
  </si>
  <si>
    <t>VIA CARROBBIO, prossimità civ. 10</t>
  </si>
  <si>
    <t>VIALE AGRICOLTURA</t>
  </si>
  <si>
    <t>VIA GRAVELLONA</t>
  </si>
  <si>
    <t>VIA SILVA SN</t>
  </si>
  <si>
    <t>VIA DANTE SN</t>
  </si>
  <si>
    <t xml:space="preserve">VIGEVANO DISTRIBUZIONE GAS S.R.L. </t>
  </si>
  <si>
    <t>IT001E18619624</t>
  </si>
  <si>
    <t>IT001E18619597</t>
  </si>
  <si>
    <t>IT001E18583742</t>
  </si>
  <si>
    <t>IT001E19410931</t>
  </si>
  <si>
    <t>IT001E18144772</t>
  </si>
  <si>
    <t>IT001E18528705</t>
  </si>
  <si>
    <t>IT001E18556454</t>
  </si>
  <si>
    <t>IT001E18703359</t>
  </si>
  <si>
    <t>IT001E18595632</t>
  </si>
  <si>
    <t>IT001E18595610</t>
  </si>
  <si>
    <t>IT001E18511869</t>
  </si>
  <si>
    <t>IT001E18510437</t>
  </si>
  <si>
    <t>IT001E18510424</t>
  </si>
  <si>
    <t>IT001E19101213</t>
  </si>
  <si>
    <t>IT001E18505890</t>
  </si>
  <si>
    <t>IT001E18504207</t>
  </si>
  <si>
    <t>IT001E16097119</t>
  </si>
  <si>
    <t>IT001E18521313</t>
  </si>
  <si>
    <t>IT001E10485024</t>
  </si>
  <si>
    <t>IT001E18516741</t>
  </si>
  <si>
    <t>IT001E18738188</t>
  </si>
  <si>
    <t>IT001E19979663</t>
  </si>
  <si>
    <t>IT001E19924981</t>
  </si>
  <si>
    <t>VIA S. AMBROGIO, SN</t>
  </si>
  <si>
    <t>VIA OLONETTA, SN</t>
  </si>
  <si>
    <t>STR. CASCINA DI SOPRA, SN</t>
  </si>
  <si>
    <t>FRAZ. CAVAGNERA, SN</t>
  </si>
  <si>
    <t>VIA MORAVIA, SN</t>
  </si>
  <si>
    <t>VIA CASASCO, SN</t>
  </si>
  <si>
    <t>VIA CIRO POLLINI, SN (ANGOLO VIA DANTE)</t>
  </si>
  <si>
    <t>STRADA SCAGLIONA, SN</t>
  </si>
  <si>
    <t>VIA ALBERTARIO, SN</t>
  </si>
  <si>
    <t>VIA MONTEMARTINI, SN</t>
  </si>
  <si>
    <t>VIA CASCINA S. FUBBIANO, SN</t>
  </si>
  <si>
    <t>VIA TOBAGI, SN</t>
  </si>
  <si>
    <t>LOC. CAVAGNERA</t>
  </si>
  <si>
    <t>VIA S. NAZZARO, SN</t>
  </si>
  <si>
    <t>VIA FERRAGUTTI, SN</t>
  </si>
  <si>
    <t>SP 11, SN</t>
  </si>
  <si>
    <t>LOC. BARDINEIO, SN</t>
  </si>
  <si>
    <t>LOC. MONTE PENICE, SN</t>
  </si>
  <si>
    <t>VIA TARAMELLI, 2</t>
  </si>
  <si>
    <t>VIA CESAREA, 68</t>
  </si>
  <si>
    <t>VIA DEL POZZO</t>
  </si>
  <si>
    <t>0382 1850625</t>
  </si>
  <si>
    <t>VIA BELGIOIOSO, SN</t>
  </si>
  <si>
    <t>IT001E18640075</t>
  </si>
  <si>
    <t>COLLI VERDI</t>
  </si>
  <si>
    <t>IT001E18521306</t>
  </si>
  <si>
    <t>VIA INDEMINI, SN</t>
  </si>
  <si>
    <t>IT001E18521626</t>
  </si>
  <si>
    <t>VIA PIACENTINI, SN</t>
  </si>
  <si>
    <t>IT001E18603274</t>
  </si>
  <si>
    <t>TROVO</t>
  </si>
  <si>
    <t>IT001E18603272</t>
  </si>
  <si>
    <t>IT001E18603252</t>
  </si>
  <si>
    <t>VIA SCOLARI, SN</t>
  </si>
  <si>
    <t>IT001E18540122</t>
  </si>
  <si>
    <t>S.P.11, SN</t>
  </si>
  <si>
    <t>IT001E10518420</t>
  </si>
  <si>
    <t>VIA MORONATA, SN</t>
  </si>
  <si>
    <t>IT001E18560174</t>
  </si>
  <si>
    <t>FRAZ. PIEVE, SN</t>
  </si>
  <si>
    <t>IT001E10492852</t>
  </si>
  <si>
    <t>LOC. BOFFALORA, SN</t>
  </si>
  <si>
    <t>IT001E00081559</t>
  </si>
  <si>
    <t>IT001E10499139</t>
  </si>
  <si>
    <t>SP1, SN</t>
  </si>
  <si>
    <t>IT001E10641329</t>
  </si>
  <si>
    <t>VIA BIONDI, SN</t>
  </si>
  <si>
    <t>IT001E18732210</t>
  </si>
  <si>
    <t>VIA CARLO AZEGLIO CIAMPI, 71</t>
  </si>
  <si>
    <t>IT001E18541102</t>
  </si>
  <si>
    <t>LOC. CASA ROCCHI, SN</t>
  </si>
  <si>
    <t>IT163E00106777</t>
  </si>
  <si>
    <t>IT001E10885757</t>
  </si>
  <si>
    <t>LOC. CASA BELOTTI, SN</t>
  </si>
  <si>
    <t>IT001E10499123</t>
  </si>
  <si>
    <t>IT001E19408967</t>
  </si>
  <si>
    <t>IT001E18649648</t>
  </si>
  <si>
    <t>CASCINA SCHIAFFINATA, SN</t>
  </si>
  <si>
    <t>IT001E19995889</t>
  </si>
  <si>
    <t>IT001E18502709</t>
  </si>
  <si>
    <t>VIA PRIMAVERA, SN</t>
  </si>
  <si>
    <t>IT001E11042013</t>
  </si>
  <si>
    <t>STRADA DEI REBUFFI, SN</t>
  </si>
  <si>
    <t>IT001E19392236</t>
  </si>
  <si>
    <t>VIA DELLA PISTA, SN</t>
  </si>
  <si>
    <t>TIPO MISURATORE</t>
  </si>
  <si>
    <t>NON ORARIO</t>
  </si>
  <si>
    <t>ORARIO</t>
  </si>
  <si>
    <t>IT001E18614041</t>
  </si>
  <si>
    <t>IT001E10495682</t>
  </si>
  <si>
    <t>IT001E18567295</t>
  </si>
  <si>
    <t>IT001E18574341</t>
  </si>
  <si>
    <t>IT001E18574510</t>
  </si>
  <si>
    <t>IT001E18574519</t>
  </si>
  <si>
    <t>IT001E18609006</t>
  </si>
  <si>
    <t>IT001E18661129</t>
  </si>
  <si>
    <t>IT001E18661147</t>
  </si>
  <si>
    <t>IT001E18661169</t>
  </si>
  <si>
    <t>IT001E18661232</t>
  </si>
  <si>
    <t>IT001E18661245</t>
  </si>
  <si>
    <t>IT001E18661261</t>
  </si>
  <si>
    <t>IT001E18661286</t>
  </si>
  <si>
    <t>IT001E18661294</t>
  </si>
  <si>
    <t>IT001E18661304</t>
  </si>
  <si>
    <t>IT001E18661306</t>
  </si>
  <si>
    <t>IT001E18738902</t>
  </si>
  <si>
    <t>DOTT.SSA KARIN EVA IMPARATO</t>
  </si>
  <si>
    <t>IT001E19421973</t>
  </si>
  <si>
    <t>VIA DONEGANI 17</t>
  </si>
  <si>
    <t>SEDE BT</t>
  </si>
  <si>
    <t>FEDERICA BERGONZI</t>
  </si>
  <si>
    <t xml:space="preserve">federica.bergonzi@bronistradellapubblica.it </t>
  </si>
  <si>
    <t>IT001E10457057</t>
  </si>
  <si>
    <t>IT001E11185549</t>
  </si>
  <si>
    <t>IT001E11367719</t>
  </si>
  <si>
    <t>IT001E11367776</t>
  </si>
  <si>
    <t>IT001E11367750</t>
  </si>
  <si>
    <t>IT001E11259037</t>
  </si>
  <si>
    <t>IT001E00119507</t>
  </si>
  <si>
    <t>IT001E00216808</t>
  </si>
  <si>
    <t>IT001E18542446</t>
  </si>
  <si>
    <t>IT001E11306269</t>
  </si>
  <si>
    <t>IT001E11306297</t>
  </si>
  <si>
    <t>IT001E11306307</t>
  </si>
  <si>
    <t>IT001E11306318</t>
  </si>
  <si>
    <t>IT001E11306249</t>
  </si>
  <si>
    <t>IT001E11306340</t>
  </si>
  <si>
    <t>IT001E11367793</t>
  </si>
  <si>
    <t>IT001E11414757</t>
  </si>
  <si>
    <t>MONTESCANO</t>
  </si>
  <si>
    <t>LARDIRAGO</t>
  </si>
  <si>
    <t>VIA MONTESCANO, SN</t>
  </si>
  <si>
    <t>LOC. ROBECCHINA, SN</t>
  </si>
  <si>
    <t>VIA BARONA, SN (FRAZ. CALIGNANO)</t>
  </si>
  <si>
    <t>VIA GIANNI RODARI, SN</t>
  </si>
  <si>
    <t>VIA OLONA, SN (FRAZ. BARONA)</t>
  </si>
  <si>
    <t>LOC CANOVA, SN</t>
  </si>
  <si>
    <t>STR MORONATA, SN</t>
  </si>
  <si>
    <t>STRADA CASA ANDRINI, SN-LOC. VALVERDE</t>
  </si>
  <si>
    <t>VIA LAMBRO, SN (FRAZ. SPIRAGO)</t>
  </si>
  <si>
    <t>VIA PONTE VECCHIO, SN (FRAZ. CASTEL LAMBRO)</t>
  </si>
  <si>
    <t>VIA AL DOSSO, SN</t>
  </si>
  <si>
    <t>VIA CORTAZZA, SN (VIA LAMBRO)</t>
  </si>
  <si>
    <t>VIA F.LLI ZONCADA, SN</t>
  </si>
  <si>
    <t>VIA DELLE OVA, SN</t>
  </si>
  <si>
    <t>ALTRO</t>
  </si>
  <si>
    <t>Consumo previsto</t>
  </si>
  <si>
    <t>IT001E11083225</t>
  </si>
  <si>
    <t>VIA RISERIA, SN</t>
  </si>
  <si>
    <t>IT001E11258959</t>
  </si>
  <si>
    <t>VIA ZACCARINA, SN</t>
  </si>
  <si>
    <t>IT001E11287082</t>
  </si>
  <si>
    <t>CORSO PARTIGIANI, SN-SCUOLE</t>
  </si>
  <si>
    <t>IT001E11306331</t>
  </si>
  <si>
    <t>VIA TORRE DI SOPRA, SN</t>
  </si>
  <si>
    <t>IT001E11414485</t>
  </si>
  <si>
    <t>IT001E12044800</t>
  </si>
  <si>
    <t>LOC. VERONE, SN</t>
  </si>
  <si>
    <t>IT001E12048993</t>
  </si>
  <si>
    <t>LOC.BOLOGNOLA, SN</t>
  </si>
  <si>
    <t>IT001E12049113</t>
  </si>
  <si>
    <t>LOC.FALCONE, SP412, sn</t>
  </si>
  <si>
    <t>IT001E12049175</t>
  </si>
  <si>
    <t>LOC. IL CIGNO, SN</t>
  </si>
  <si>
    <t>IT001E12409988</t>
  </si>
  <si>
    <t>San Michele di Nivione</t>
  </si>
  <si>
    <t>IT001E19393042</t>
  </si>
  <si>
    <t>VIA VIALONE</t>
  </si>
  <si>
    <t>IT001E19967047</t>
  </si>
  <si>
    <t>LOC. BARISONZO 27</t>
  </si>
  <si>
    <t>asmpv@asm.pv.it</t>
  </si>
  <si>
    <t>ING. STEFANO BINA</t>
  </si>
  <si>
    <t>AVV. ENRICO BEIA</t>
  </si>
  <si>
    <t>AVV. ROBERTO ZANELLATI</t>
  </si>
  <si>
    <t>MAURIZIO VISPONETTI</t>
  </si>
  <si>
    <t>CONSUMI STORICI</t>
  </si>
  <si>
    <t>Previsione 2026-27</t>
  </si>
  <si>
    <t>IT001E11553835</t>
  </si>
  <si>
    <t xml:space="preserve">IT001E10594573 </t>
  </si>
  <si>
    <t>Via Roveda</t>
  </si>
  <si>
    <t>IT001E12458776</t>
  </si>
  <si>
    <t>FRAZ. NOVEDO-VIA GARIBALDI, SN</t>
  </si>
  <si>
    <t>IT001E12458911</t>
  </si>
  <si>
    <t>IT001E12312913</t>
  </si>
  <si>
    <t>CASCINA DARSENA, SN</t>
  </si>
  <si>
    <t>IT001E12458820</t>
  </si>
  <si>
    <t>FRAZ. NOVEDO-VIA BANDIERA, SN</t>
  </si>
  <si>
    <t>IT001E11157113</t>
  </si>
  <si>
    <t>VIA BORGO OLEARIO, SN</t>
  </si>
  <si>
    <t>IT001E11495019</t>
  </si>
  <si>
    <t>SP 22, SN</t>
  </si>
  <si>
    <t>IT001E12555978</t>
  </si>
  <si>
    <t xml:space="preserve">Via Mirabelli </t>
  </si>
  <si>
    <t>IT001E12542573</t>
  </si>
  <si>
    <t>LOC.Durina-Alini</t>
  </si>
  <si>
    <t>IT001E11286812</t>
  </si>
  <si>
    <t xml:space="preserve">IT001E12476650 </t>
  </si>
  <si>
    <t>Frazione di Negruzzo</t>
  </si>
  <si>
    <t>IT001E10409864</t>
  </si>
  <si>
    <t>IT001E15730858</t>
  </si>
  <si>
    <t>IT001E18519073</t>
  </si>
  <si>
    <t>VIA BRESCIA 79</t>
  </si>
  <si>
    <t>1-1260</t>
  </si>
  <si>
    <t>1261-1266</t>
  </si>
  <si>
    <t>IT001E12911617</t>
  </si>
  <si>
    <t>LOC GIOIELLO 3</t>
  </si>
  <si>
    <t>NUOVA PALAZZINA SPOGLIATOI/UFFICI</t>
  </si>
  <si>
    <t>1267-1279</t>
  </si>
  <si>
    <t>1280-1298</t>
  </si>
  <si>
    <t>1299-1315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</si>
</sst>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410]General"/>
    <numFmt numFmtId="165" formatCode="[$€]&quot; &quot;#,##0.00&quot; &quot;;&quot;-&quot;[$€]&quot; &quot;#,##0.00&quot; &quot;;[$€]&quot; -&quot;#&quot; &quot;;@&quot; &quot;"/>
    <numFmt numFmtId="166" formatCode="[$-410]0%"/>
    <numFmt numFmtId="167" formatCode="#,##0&quot; &quot;;&quot;-&quot;#,##0&quot; &quot;;&quot; - &quot;;@&quot; &quot;"/>
    <numFmt numFmtId="168" formatCode="#,##0.00&quot; &quot;;&quot;-&quot;#,##0.00&quot; &quot;;&quot; -&quot;#&quot; &quot;;@&quot; &quot;"/>
    <numFmt numFmtId="169" formatCode="[$€-410]&quot; &quot;#,##0.00;[Red]&quot;-&quot;[$€-410]&quot; &quot;#,##0.00"/>
    <numFmt numFmtId="170" formatCode="_-* #,##0_-;\-* #,##0_-;_-* &quot;-&quot;??_-;_-@_-"/>
    <numFmt numFmtId="175" formatCode="_-* #,##0.00_-;\-* #,##0.00_-;_-* &quot;-&quot;??_-;_-@_-"/>
  </numFmts>
  <fonts count="50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b/>
      <sz val="11"/>
      <color rgb="FFFFFFFF"/>
      <name val="Calibri"/>
      <family val="2"/>
    </font>
    <font>
      <u/>
      <sz val="10"/>
      <color rgb="FF0000FF"/>
      <name val="Arial"/>
      <family val="2"/>
    </font>
    <font>
      <u/>
      <sz val="8"/>
      <color rgb="FF0000FF"/>
      <name val="Arial"/>
      <family val="2"/>
    </font>
    <font>
      <b/>
      <i/>
      <sz val="16"/>
      <color theme="1"/>
      <name val="Arial"/>
      <family val="2"/>
    </font>
    <font>
      <sz val="11"/>
      <color rgb="FF333399"/>
      <name val="Calibri"/>
      <family val="2"/>
    </font>
    <font>
      <sz val="11"/>
      <color rgb="FF9933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1"/>
    </font>
    <font>
      <b/>
      <sz val="11"/>
      <color rgb="FF333333"/>
      <name val="Calibri"/>
      <family val="2"/>
    </font>
    <font>
      <b/>
      <i/>
      <u/>
      <sz val="11"/>
      <color theme="1"/>
      <name val="Arial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8000"/>
      <name val="Calibri"/>
      <family val="2"/>
    </font>
    <font>
      <sz val="11"/>
      <color rgb="FF000000"/>
      <name val="Calibri1"/>
    </font>
    <font>
      <u/>
      <sz val="11"/>
      <color theme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1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49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4">
    <xf numFmtId="0" fontId="0" fillId="0" borderId="0"/>
    <xf numFmtId="164" fontId="10" fillId="0" borderId="0"/>
    <xf numFmtId="164" fontId="9" fillId="2" borderId="0"/>
    <xf numFmtId="164" fontId="9" fillId="3" borderId="0"/>
    <xf numFmtId="164" fontId="9" fillId="4" borderId="0"/>
    <xf numFmtId="164" fontId="9" fillId="5" borderId="0"/>
    <xf numFmtId="164" fontId="9" fillId="6" borderId="0"/>
    <xf numFmtId="164" fontId="9" fillId="7" borderId="0"/>
    <xf numFmtId="164" fontId="9" fillId="8" borderId="0"/>
    <xf numFmtId="164" fontId="9" fillId="9" borderId="0"/>
    <xf numFmtId="164" fontId="9" fillId="10" borderId="0"/>
    <xf numFmtId="164" fontId="9" fillId="5" borderId="0"/>
    <xf numFmtId="164" fontId="9" fillId="8" borderId="0"/>
    <xf numFmtId="164" fontId="9" fillId="11" borderId="0"/>
    <xf numFmtId="164" fontId="11" fillId="12" borderId="0"/>
    <xf numFmtId="164" fontId="11" fillId="9" borderId="0"/>
    <xf numFmtId="164" fontId="11" fillId="10" borderId="0"/>
    <xf numFmtId="164" fontId="11" fillId="13" borderId="0"/>
    <xf numFmtId="164" fontId="11" fillId="14" borderId="0"/>
    <xf numFmtId="164" fontId="11" fillId="15" borderId="0"/>
    <xf numFmtId="164" fontId="12" fillId="16" borderId="1"/>
    <xf numFmtId="164" fontId="13" fillId="0" borderId="2"/>
    <xf numFmtId="164" fontId="14" fillId="17" borderId="3"/>
    <xf numFmtId="164" fontId="15" fillId="0" borderId="0"/>
    <xf numFmtId="164" fontId="15" fillId="0" borderId="0"/>
    <xf numFmtId="164" fontId="16" fillId="0" borderId="0"/>
    <xf numFmtId="164" fontId="16" fillId="0" borderId="0"/>
    <xf numFmtId="164" fontId="15" fillId="0" borderId="0"/>
    <xf numFmtId="164" fontId="11" fillId="18" borderId="0"/>
    <xf numFmtId="164" fontId="11" fillId="19" borderId="0"/>
    <xf numFmtId="164" fontId="11" fillId="20" borderId="0"/>
    <xf numFmtId="164" fontId="11" fillId="13" borderId="0"/>
    <xf numFmtId="164" fontId="11" fillId="14" borderId="0"/>
    <xf numFmtId="164" fontId="11" fillId="21" borderId="0"/>
    <xf numFmtId="165" fontId="9" fillId="0" borderId="0"/>
    <xf numFmtId="165" fontId="10" fillId="0" borderId="0"/>
    <xf numFmtId="164" fontId="9" fillId="0" borderId="0"/>
    <xf numFmtId="166" fontId="9" fillId="0" borderId="0"/>
    <xf numFmtId="0" fontId="17" fillId="0" borderId="0">
      <alignment horizontal="center"/>
    </xf>
    <xf numFmtId="0" fontId="17" fillId="0" borderId="0">
      <alignment horizontal="center" textRotation="90"/>
    </xf>
    <xf numFmtId="164" fontId="18" fillId="7" borderId="1"/>
    <xf numFmtId="167" fontId="9" fillId="0" borderId="0"/>
    <xf numFmtId="167" fontId="10" fillId="0" borderId="0"/>
    <xf numFmtId="168" fontId="10" fillId="0" borderId="0"/>
    <xf numFmtId="168" fontId="10" fillId="0" borderId="0"/>
    <xf numFmtId="164" fontId="19" fillId="22" borderId="0"/>
    <xf numFmtId="164" fontId="20" fillId="0" borderId="4">
      <alignment vertical="center"/>
    </xf>
    <xf numFmtId="164" fontId="9" fillId="0" borderId="0"/>
    <xf numFmtId="164" fontId="9" fillId="0" borderId="0"/>
    <xf numFmtId="164" fontId="10" fillId="0" borderId="0"/>
    <xf numFmtId="164" fontId="9" fillId="0" borderId="0"/>
    <xf numFmtId="164" fontId="21" fillId="0" borderId="0"/>
    <xf numFmtId="164" fontId="10" fillId="23" borderId="5"/>
    <xf numFmtId="164" fontId="22" fillId="16" borderId="6"/>
    <xf numFmtId="0" fontId="23" fillId="0" borderId="0"/>
    <xf numFmtId="169" fontId="23" fillId="0" borderId="0"/>
    <xf numFmtId="164" fontId="24" fillId="0" borderId="0"/>
    <xf numFmtId="164" fontId="25" fillId="0" borderId="0"/>
    <xf numFmtId="164" fontId="26" fillId="0" borderId="7"/>
    <xf numFmtId="164" fontId="27" fillId="0" borderId="8"/>
    <xf numFmtId="164" fontId="28" fillId="0" borderId="9"/>
    <xf numFmtId="164" fontId="28" fillId="0" borderId="0"/>
    <xf numFmtId="164" fontId="29" fillId="0" borderId="0"/>
    <xf numFmtId="164" fontId="30" fillId="0" borderId="10"/>
    <xf numFmtId="164" fontId="31" fillId="3" borderId="0"/>
    <xf numFmtId="164" fontId="32" fillId="4" borderId="0"/>
    <xf numFmtId="0" fontId="3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/>
    <xf numFmtId="0" fontId="8" fillId="0" borderId="0"/>
    <xf numFmtId="0" fontId="39" fillId="0" borderId="0"/>
    <xf numFmtId="0" fontId="7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" fontId="48" fillId="25" borderId="13" applyNumberFormat="0" applyProtection="0">
      <alignment horizontal="left" vertical="center" indent="1"/>
    </xf>
    <xf numFmtId="4" fontId="48" fillId="25" borderId="1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164" fontId="9" fillId="0" borderId="0" xfId="36"/>
    <xf numFmtId="49" fontId="9" fillId="0" borderId="0" xfId="36" applyNumberFormat="1"/>
    <xf numFmtId="49" fontId="0" fillId="0" borderId="0" xfId="0" applyNumberFormat="1"/>
    <xf numFmtId="164" fontId="33" fillId="0" borderId="11" xfId="51" applyFont="1" applyBorder="1" applyAlignment="1">
      <alignment horizontal="left"/>
    </xf>
    <xf numFmtId="49" fontId="33" fillId="0" borderId="11" xfId="51" applyNumberFormat="1" applyFont="1" applyBorder="1" applyAlignment="1">
      <alignment horizontal="left"/>
    </xf>
    <xf numFmtId="164" fontId="9" fillId="0" borderId="0" xfId="36" applyAlignment="1">
      <alignment horizontal="right"/>
    </xf>
    <xf numFmtId="0" fontId="0" fillId="0" borderId="0" xfId="0" applyAlignment="1">
      <alignment horizontal="right"/>
    </xf>
    <xf numFmtId="164" fontId="9" fillId="24" borderId="11" xfId="36" applyFill="1" applyBorder="1" applyAlignment="1">
      <alignment horizontal="right"/>
    </xf>
    <xf numFmtId="164" fontId="42" fillId="0" borderId="11" xfId="36" applyFont="1" applyBorder="1"/>
    <xf numFmtId="164" fontId="42" fillId="0" borderId="11" xfId="36" quotePrefix="1" applyFont="1" applyBorder="1"/>
    <xf numFmtId="0" fontId="42" fillId="0" borderId="11" xfId="0" applyFont="1" applyBorder="1" applyAlignment="1">
      <alignment vertical="center" wrapText="1"/>
    </xf>
    <xf numFmtId="164" fontId="42" fillId="0" borderId="11" xfId="36" applyFont="1" applyBorder="1" applyAlignment="1">
      <alignment horizontal="left"/>
    </xf>
    <xf numFmtId="164" fontId="43" fillId="0" borderId="11" xfId="66" applyNumberFormat="1" applyFont="1" applyFill="1" applyBorder="1" applyAlignment="1">
      <alignment horizontal="left" vertical="center"/>
    </xf>
    <xf numFmtId="0" fontId="43" fillId="0" borderId="11" xfId="66" applyFont="1" applyFill="1" applyBorder="1" applyAlignment="1">
      <alignment horizontal="left" vertical="center" wrapText="1"/>
    </xf>
    <xf numFmtId="164" fontId="40" fillId="0" borderId="11" xfId="36" applyFont="1" applyBorder="1"/>
    <xf numFmtId="0" fontId="40" fillId="0" borderId="11" xfId="0" applyFont="1" applyBorder="1" applyAlignment="1">
      <alignment vertical="center" wrapText="1"/>
    </xf>
    <xf numFmtId="49" fontId="42" fillId="0" borderId="11" xfId="36" quotePrefix="1" applyNumberFormat="1" applyFont="1" applyBorder="1" applyAlignment="1">
      <alignment horizontal="left"/>
    </xf>
    <xf numFmtId="164" fontId="40" fillId="0" borderId="11" xfId="36" quotePrefix="1" applyFont="1" applyBorder="1" applyAlignment="1">
      <alignment horizontal="left"/>
    </xf>
    <xf numFmtId="170" fontId="0" fillId="0" borderId="0" xfId="0" applyNumberFormat="1"/>
    <xf numFmtId="164" fontId="43" fillId="0" borderId="11" xfId="66" applyNumberFormat="1" applyFont="1" applyFill="1" applyBorder="1" applyAlignment="1">
      <alignment horizontal="left" vertical="center" wrapText="1"/>
    </xf>
    <xf numFmtId="164" fontId="9" fillId="0" borderId="11" xfId="36" applyBorder="1"/>
    <xf numFmtId="164" fontId="35" fillId="0" borderId="11" xfId="36" applyFont="1" applyBorder="1"/>
    <xf numFmtId="0" fontId="45" fillId="0" borderId="11" xfId="69" applyFont="1" applyBorder="1" applyAlignment="1">
      <alignment horizontal="center" vertical="center" wrapText="1"/>
    </xf>
    <xf numFmtId="0" fontId="45" fillId="0" borderId="11" xfId="69" applyFont="1" applyBorder="1" applyAlignment="1">
      <alignment horizontal="left" vertical="center" wrapText="1"/>
    </xf>
    <xf numFmtId="3" fontId="45" fillId="0" borderId="11" xfId="69" applyNumberFormat="1" applyFont="1" applyBorder="1" applyAlignment="1">
      <alignment horizontal="center" vertical="center" wrapText="1"/>
    </xf>
    <xf numFmtId="4" fontId="45" fillId="0" borderId="11" xfId="69" applyNumberFormat="1" applyFont="1" applyBorder="1" applyAlignment="1">
      <alignment horizontal="center" vertical="center" wrapText="1"/>
    </xf>
    <xf numFmtId="10" fontId="0" fillId="0" borderId="0" xfId="0" applyNumberFormat="1"/>
    <xf numFmtId="164" fontId="9" fillId="0" borderId="11" xfId="36" quotePrefix="1" applyBorder="1"/>
    <xf numFmtId="164" fontId="9" fillId="0" borderId="11" xfId="36" applyBorder="1" applyAlignment="1">
      <alignment horizontal="left"/>
    </xf>
    <xf numFmtId="0" fontId="42" fillId="0" borderId="11" xfId="0" applyFont="1" applyBorder="1" applyAlignment="1">
      <alignment horizontal="left" vertical="center" wrapText="1"/>
    </xf>
    <xf numFmtId="0" fontId="47" fillId="0" borderId="11" xfId="0" applyFont="1" applyBorder="1"/>
    <xf numFmtId="0" fontId="46" fillId="0" borderId="11" xfId="0" quotePrefix="1" applyFont="1" applyBorder="1" applyAlignment="1">
      <alignment horizontal="right"/>
    </xf>
    <xf numFmtId="0" fontId="46" fillId="0" borderId="11" xfId="0" applyFont="1" applyBorder="1" applyAlignment="1">
      <alignment horizontal="center"/>
    </xf>
    <xf numFmtId="0" fontId="46" fillId="0" borderId="11" xfId="0" applyFont="1" applyBorder="1"/>
    <xf numFmtId="164" fontId="36" fillId="0" borderId="11" xfId="36" applyFont="1" applyBorder="1" applyAlignment="1">
      <alignment horizontal="left"/>
    </xf>
    <xf numFmtId="164" fontId="36" fillId="0" borderId="11" xfId="36" applyFont="1" applyBorder="1"/>
    <xf numFmtId="170" fontId="9" fillId="0" borderId="11" xfId="67" applyNumberFormat="1" applyFont="1" applyFill="1" applyBorder="1"/>
    <xf numFmtId="170" fontId="35" fillId="0" borderId="11" xfId="67" applyNumberFormat="1" applyFont="1" applyFill="1" applyBorder="1"/>
    <xf numFmtId="3" fontId="30" fillId="0" borderId="11" xfId="36" applyNumberFormat="1" applyFont="1" applyBorder="1"/>
    <xf numFmtId="10" fontId="0" fillId="0" borderId="11" xfId="68" applyNumberFormat="1" applyFont="1" applyFill="1" applyBorder="1"/>
    <xf numFmtId="164" fontId="35" fillId="0" borderId="11" xfId="36" applyFont="1" applyBorder="1" applyAlignment="1">
      <alignment horizontal="left"/>
    </xf>
    <xf numFmtId="164" fontId="36" fillId="0" borderId="11" xfId="36" applyFont="1" applyBorder="1" applyAlignment="1">
      <alignment horizontal="center"/>
    </xf>
    <xf numFmtId="0" fontId="35" fillId="0" borderId="11" xfId="37" applyNumberFormat="1" applyFont="1" applyBorder="1" applyAlignment="1">
      <alignment horizontal="center"/>
    </xf>
    <xf numFmtId="164" fontId="9" fillId="0" borderId="11" xfId="36" applyBorder="1" applyAlignment="1">
      <alignment vertical="center"/>
    </xf>
    <xf numFmtId="0" fontId="35" fillId="0" borderId="11" xfId="36" applyNumberFormat="1" applyFont="1" applyBorder="1" applyAlignment="1">
      <alignment horizontal="center" vertical="center" wrapText="1"/>
    </xf>
    <xf numFmtId="0" fontId="35" fillId="0" borderId="11" xfId="36" applyNumberFormat="1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 wrapText="1"/>
    </xf>
    <xf numFmtId="3" fontId="45" fillId="0" borderId="11" xfId="67" applyNumberFormat="1" applyFont="1" applyFill="1" applyBorder="1" applyAlignment="1">
      <alignment horizontal="center" vertical="center" wrapText="1"/>
    </xf>
    <xf numFmtId="0" fontId="46" fillId="0" borderId="11" xfId="0" applyFont="1" applyBorder="1" applyAlignment="1">
      <alignment horizontal="right"/>
    </xf>
    <xf numFmtId="0" fontId="46" fillId="0" borderId="0" xfId="0" applyFont="1"/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right"/>
    </xf>
    <xf numFmtId="14" fontId="35" fillId="0" borderId="11" xfId="37" applyNumberFormat="1" applyFont="1" applyBorder="1" applyAlignment="1">
      <alignment horizontal="center"/>
    </xf>
    <xf numFmtId="3" fontId="0" fillId="0" borderId="0" xfId="0" applyNumberFormat="1"/>
    <xf numFmtId="170" fontId="36" fillId="0" borderId="11" xfId="67" applyNumberFormat="1" applyFont="1" applyBorder="1"/>
    <xf numFmtId="170" fontId="30" fillId="0" borderId="11" xfId="67" applyNumberFormat="1" applyFont="1" applyBorder="1"/>
    <xf numFmtId="170" fontId="36" fillId="0" borderId="11" xfId="67" applyNumberFormat="1" applyFont="1" applyBorder="1" applyAlignment="1">
      <alignment horizontal="center"/>
    </xf>
    <xf numFmtId="170" fontId="35" fillId="0" borderId="11" xfId="67" applyNumberFormat="1" applyFont="1" applyBorder="1" applyAlignment="1">
      <alignment horizontal="center"/>
    </xf>
    <xf numFmtId="170" fontId="41" fillId="0" borderId="11" xfId="67" applyNumberFormat="1" applyFont="1" applyBorder="1" applyAlignment="1">
      <alignment horizontal="center" vertical="center" wrapText="1"/>
    </xf>
    <xf numFmtId="170" fontId="0" fillId="0" borderId="0" xfId="67" applyNumberFormat="1" applyFont="1"/>
    <xf numFmtId="170" fontId="47" fillId="24" borderId="11" xfId="67" applyNumberFormat="1" applyFont="1" applyFill="1" applyBorder="1"/>
    <xf numFmtId="164" fontId="34" fillId="0" borderId="11" xfId="66" applyNumberFormat="1" applyFill="1" applyBorder="1" applyAlignment="1">
      <alignment horizontal="left" vertical="center"/>
    </xf>
    <xf numFmtId="0" fontId="49" fillId="0" borderId="0" xfId="0" applyFont="1"/>
    <xf numFmtId="164" fontId="33" fillId="0" borderId="11" xfId="51" applyFont="1" applyBorder="1" applyAlignment="1">
      <alignment horizontal="left" vertical="center"/>
    </xf>
    <xf numFmtId="164" fontId="9" fillId="0" borderId="0" xfId="36" applyAlignment="1">
      <alignment vertical="center"/>
    </xf>
    <xf numFmtId="0" fontId="0" fillId="0" borderId="0" xfId="0" applyAlignment="1">
      <alignment vertical="center"/>
    </xf>
    <xf numFmtId="164" fontId="47" fillId="0" borderId="0" xfId="36" applyFont="1"/>
    <xf numFmtId="170" fontId="47" fillId="0" borderId="11" xfId="67" applyNumberFormat="1" applyFont="1" applyFill="1" applyBorder="1"/>
    <xf numFmtId="9" fontId="9" fillId="0" borderId="11" xfId="68" applyFont="1" applyBorder="1"/>
    <xf numFmtId="0" fontId="45" fillId="0" borderId="14" xfId="69" applyFont="1" applyBorder="1" applyAlignment="1">
      <alignment horizontal="center" vertical="center" wrapText="1"/>
    </xf>
    <xf numFmtId="0" fontId="46" fillId="0" borderId="14" xfId="0" applyFont="1" applyBorder="1"/>
    <xf numFmtId="10" fontId="0" fillId="0" borderId="0" xfId="68" applyNumberFormat="1" applyFont="1"/>
    <xf numFmtId="3" fontId="46" fillId="0" borderId="11" xfId="0" applyNumberFormat="1" applyFont="1" applyBorder="1"/>
    <xf numFmtId="2" fontId="0" fillId="0" borderId="0" xfId="68" applyNumberFormat="1" applyFont="1"/>
    <xf numFmtId="4" fontId="0" fillId="0" borderId="0" xfId="0" applyNumberFormat="1"/>
    <xf numFmtId="164" fontId="36" fillId="0" borderId="12" xfId="36" applyFont="1" applyBorder="1" applyAlignment="1">
      <alignment horizontal="center"/>
    </xf>
    <xf numFmtId="164" fontId="36" fillId="0" borderId="0" xfId="36" applyFont="1" applyAlignment="1">
      <alignment horizontal="center"/>
    </xf>
    <xf numFmtId="3" fontId="44" fillId="0" borderId="11" xfId="0" applyNumberFormat="1" applyFont="1" applyBorder="1" applyAlignment="1">
      <alignment horizontal="center"/>
    </xf>
    <xf numFmtId="164" fontId="47" fillId="24" borderId="11" xfId="36" applyFont="1" applyFill="1" applyBorder="1"/>
    <xf numFmtId="164" fontId="9" fillId="0" borderId="0" xfId="36"/>
    <xf numFmtId="0" fontId="46" fillId="0" borderId="11" xfId="0" applyFont="1" applyBorder="1" applyAlignment="1">
      <alignment horizontal="center"/>
    </xf>
    <xf numFmtId="0" fontId="46" fillId="0" borderId="11" xfId="0" applyFont="1" applyBorder="1"/>
    <xf numFmtId="0" fontId="46" fillId="0" borderId="11" xfId="0" applyFont="1" applyBorder="1" applyAlignment="1">
      <alignment horizontal="right"/>
    </xf>
    <xf numFmtId="0" fontId="46" fillId="0" borderId="0" xfId="0" applyFont="1"/>
  </cellXfs>
  <cellStyles count="154">
    <cellStyle name="%" xfId="1" xr:uid="{00000000-0005-0000-0000-000000000000}"/>
    <cellStyle name="% 2" xfId="71" xr:uid="{00000000-0005-0000-0000-000001000000}"/>
    <cellStyle name="20% - Colore 1 2" xfId="2" xr:uid="{00000000-0005-0000-0000-000002000000}"/>
    <cellStyle name="20% - Colore 2 2" xfId="3" xr:uid="{00000000-0005-0000-0000-000003000000}"/>
    <cellStyle name="20% - Colore 3 2" xfId="4" xr:uid="{00000000-0005-0000-0000-000004000000}"/>
    <cellStyle name="20% - Colore 4 2" xfId="5" xr:uid="{00000000-0005-0000-0000-000005000000}"/>
    <cellStyle name="20% - Colore 5 2" xfId="6" xr:uid="{00000000-0005-0000-0000-000006000000}"/>
    <cellStyle name="20% - Colore 6 2" xfId="7" xr:uid="{00000000-0005-0000-0000-000007000000}"/>
    <cellStyle name="40% - Colore 1 2" xfId="8" xr:uid="{00000000-0005-0000-0000-000008000000}"/>
    <cellStyle name="40% - Colore 2 2" xfId="9" xr:uid="{00000000-0005-0000-0000-000009000000}"/>
    <cellStyle name="40% - Colore 3 2" xfId="10" xr:uid="{00000000-0005-0000-0000-00000A000000}"/>
    <cellStyle name="40% - Colore 4 2" xfId="11" xr:uid="{00000000-0005-0000-0000-00000B000000}"/>
    <cellStyle name="40% - Colore 5 2" xfId="12" xr:uid="{00000000-0005-0000-0000-00000C000000}"/>
    <cellStyle name="40% - Colore 6 2" xfId="13" xr:uid="{00000000-0005-0000-0000-00000D000000}"/>
    <cellStyle name="60% - Colore 1 2" xfId="14" xr:uid="{00000000-0005-0000-0000-00000E000000}"/>
    <cellStyle name="60% - Colore 2 2" xfId="15" xr:uid="{00000000-0005-0000-0000-00000F000000}"/>
    <cellStyle name="60% - Colore 3 2" xfId="16" xr:uid="{00000000-0005-0000-0000-000010000000}"/>
    <cellStyle name="60% - Colore 4 2" xfId="17" xr:uid="{00000000-0005-0000-0000-000011000000}"/>
    <cellStyle name="60% - Colore 5 2" xfId="18" xr:uid="{00000000-0005-0000-0000-000012000000}"/>
    <cellStyle name="60% - Colore 6 2" xfId="19" xr:uid="{00000000-0005-0000-0000-000013000000}"/>
    <cellStyle name="Calcolo 2" xfId="20" xr:uid="{00000000-0005-0000-0000-000014000000}"/>
    <cellStyle name="Cella collegata 2" xfId="21" xr:uid="{00000000-0005-0000-0000-000015000000}"/>
    <cellStyle name="Cella da controllare 2" xfId="22" xr:uid="{00000000-0005-0000-0000-000016000000}"/>
    <cellStyle name="Collegamento ipertestuale" xfId="66" builtinId="8"/>
    <cellStyle name="Collegamento ipertestuale 2" xfId="23" xr:uid="{00000000-0005-0000-0000-000018000000}"/>
    <cellStyle name="Collegamento ipertestuale 2 2" xfId="24" xr:uid="{00000000-0005-0000-0000-000019000000}"/>
    <cellStyle name="Collegamento ipertestuale 3" xfId="25" xr:uid="{00000000-0005-0000-0000-00001A000000}"/>
    <cellStyle name="Collegamento ipertestuale 3 2" xfId="26" xr:uid="{00000000-0005-0000-0000-00001B000000}"/>
    <cellStyle name="Collegamento ipertestuale 4" xfId="27" xr:uid="{00000000-0005-0000-0000-00001C000000}"/>
    <cellStyle name="Colore 1 2" xfId="28" xr:uid="{00000000-0005-0000-0000-00001D000000}"/>
    <cellStyle name="Colore 2 2" xfId="29" xr:uid="{00000000-0005-0000-0000-00001E000000}"/>
    <cellStyle name="Colore 3 2" xfId="30" xr:uid="{00000000-0005-0000-0000-00001F000000}"/>
    <cellStyle name="Colore 4 2" xfId="31" xr:uid="{00000000-0005-0000-0000-000020000000}"/>
    <cellStyle name="Colore 5 2" xfId="32" xr:uid="{00000000-0005-0000-0000-000021000000}"/>
    <cellStyle name="Colore 6 2" xfId="33" xr:uid="{00000000-0005-0000-0000-000022000000}"/>
    <cellStyle name="Euro" xfId="34" xr:uid="{00000000-0005-0000-0000-000023000000}"/>
    <cellStyle name="Euro 2" xfId="35" xr:uid="{00000000-0005-0000-0000-000024000000}"/>
    <cellStyle name="Excel Built-in Normal" xfId="36" xr:uid="{00000000-0005-0000-0000-000025000000}"/>
    <cellStyle name="Excel Built-in Percent" xfId="37" xr:uid="{00000000-0005-0000-0000-000026000000}"/>
    <cellStyle name="Heading" xfId="38" xr:uid="{00000000-0005-0000-0000-000027000000}"/>
    <cellStyle name="Heading1" xfId="39" xr:uid="{00000000-0005-0000-0000-000028000000}"/>
    <cellStyle name="Input 2" xfId="40" xr:uid="{00000000-0005-0000-0000-000029000000}"/>
    <cellStyle name="Migliaia" xfId="67" builtinId="3"/>
    <cellStyle name="Migliaia [0] 2" xfId="41" xr:uid="{00000000-0005-0000-0000-00002B000000}"/>
    <cellStyle name="Migliaia [0] 2 2" xfId="42" xr:uid="{00000000-0005-0000-0000-00002C000000}"/>
    <cellStyle name="Migliaia 2" xfId="73" xr:uid="{00000000-0005-0000-0000-00002D000000}"/>
    <cellStyle name="Migliaia 2 2" xfId="43" xr:uid="{00000000-0005-0000-0000-00002E000000}"/>
    <cellStyle name="Migliaia 2 3" xfId="44" xr:uid="{00000000-0005-0000-0000-00002F000000}"/>
    <cellStyle name="Migliaia 2 4" xfId="82" xr:uid="{00000000-0005-0000-0000-000030000000}"/>
    <cellStyle name="Migliaia 2 4 2" xfId="96" xr:uid="{00000000-0005-0000-0000-000031000000}"/>
    <cellStyle name="Migliaia 2 4 2 2" xfId="123" xr:uid="{00000000-0005-0000-0000-000032000000}"/>
    <cellStyle name="Migliaia 2 4 2 3" xfId="151" xr:uid="{535A0047-91F0-4D51-816D-12D1593DF2C8}"/>
    <cellStyle name="Migliaia 2 4 3" xfId="109" xr:uid="{00000000-0005-0000-0000-000033000000}"/>
    <cellStyle name="Migliaia 2 4 4" xfId="137" xr:uid="{7D2F7952-0CD0-40B2-B70B-A1777FFEF7D1}"/>
    <cellStyle name="Migliaia 2 5" xfId="89" xr:uid="{00000000-0005-0000-0000-000034000000}"/>
    <cellStyle name="Migliaia 2 5 2" xfId="116" xr:uid="{00000000-0005-0000-0000-000035000000}"/>
    <cellStyle name="Migliaia 2 5 3" xfId="144" xr:uid="{C706DF14-8B08-428E-926D-35A66945B497}"/>
    <cellStyle name="Migliaia 2 6" xfId="102" xr:uid="{00000000-0005-0000-0000-000036000000}"/>
    <cellStyle name="Migliaia 2 7" xfId="130" xr:uid="{0B6D5B70-BD40-46E9-92FD-6141EEBD6788}"/>
    <cellStyle name="Migliaia 3" xfId="79" xr:uid="{00000000-0005-0000-0000-000037000000}"/>
    <cellStyle name="Migliaia 3 2" xfId="93" xr:uid="{00000000-0005-0000-0000-000038000000}"/>
    <cellStyle name="Migliaia 3 2 2" xfId="120" xr:uid="{00000000-0005-0000-0000-000039000000}"/>
    <cellStyle name="Migliaia 3 2 3" xfId="148" xr:uid="{CEFC62BC-C993-4691-B129-7A697BAD054C}"/>
    <cellStyle name="Migliaia 3 3" xfId="106" xr:uid="{00000000-0005-0000-0000-00003A000000}"/>
    <cellStyle name="Migliaia 3 4" xfId="134" xr:uid="{C6539380-9DD2-4BBC-BEA0-92510694EF26}"/>
    <cellStyle name="Migliaia 4" xfId="86" xr:uid="{00000000-0005-0000-0000-00003B000000}"/>
    <cellStyle name="Migliaia 4 2" xfId="113" xr:uid="{00000000-0005-0000-0000-00003C000000}"/>
    <cellStyle name="Migliaia 4 3" xfId="141" xr:uid="{273F072E-8D27-4F4E-B0A3-A4F6597EC681}"/>
    <cellStyle name="Migliaia 5" xfId="85" xr:uid="{00000000-0005-0000-0000-00003D000000}"/>
    <cellStyle name="Migliaia 5 2" xfId="112" xr:uid="{00000000-0005-0000-0000-00003E000000}"/>
    <cellStyle name="Migliaia 5 3" xfId="140" xr:uid="{EBD0EFB9-F5E4-4B36-A4E9-79458EC22FCE}"/>
    <cellStyle name="Migliaia 6" xfId="99" xr:uid="{00000000-0005-0000-0000-00003F000000}"/>
    <cellStyle name="Migliaia 7" xfId="126" xr:uid="{00000000-0005-0000-0000-000040000000}"/>
    <cellStyle name="Migliaia 8" xfId="127" xr:uid="{F144A89C-B840-4AF1-9A45-C881C07174F5}"/>
    <cellStyle name="Neutrale 2" xfId="45" xr:uid="{00000000-0005-0000-0000-000041000000}"/>
    <cellStyle name="Normal_ENEL-2000" xfId="46" xr:uid="{00000000-0005-0000-0000-000042000000}"/>
    <cellStyle name="Normale" xfId="0" builtinId="0" customBuiltin="1"/>
    <cellStyle name="Normale 2" xfId="69" xr:uid="{00000000-0005-0000-0000-000044000000}"/>
    <cellStyle name="Normale 2 2" xfId="47" xr:uid="{00000000-0005-0000-0000-000045000000}"/>
    <cellStyle name="Normale 2 3" xfId="48" xr:uid="{00000000-0005-0000-0000-000046000000}"/>
    <cellStyle name="Normale 3" xfId="49" xr:uid="{00000000-0005-0000-0000-000047000000}"/>
    <cellStyle name="Normale 4" xfId="50" xr:uid="{00000000-0005-0000-0000-000048000000}"/>
    <cellStyle name="Normale 5" xfId="51" xr:uid="{00000000-0005-0000-0000-000049000000}"/>
    <cellStyle name="Normale 6" xfId="70" xr:uid="{00000000-0005-0000-0000-00004A000000}"/>
    <cellStyle name="Normale 6 2" xfId="72" xr:uid="{00000000-0005-0000-0000-00004B000000}"/>
    <cellStyle name="Normale 6 2 2" xfId="75" xr:uid="{00000000-0005-0000-0000-00004C000000}"/>
    <cellStyle name="Normale 6 2 2 2" xfId="84" xr:uid="{00000000-0005-0000-0000-00004D000000}"/>
    <cellStyle name="Normale 6 2 2 2 2" xfId="98" xr:uid="{00000000-0005-0000-0000-00004E000000}"/>
    <cellStyle name="Normale 6 2 2 2 2 2" xfId="125" xr:uid="{00000000-0005-0000-0000-00004F000000}"/>
    <cellStyle name="Normale 6 2 2 2 2 3" xfId="153" xr:uid="{3C12FED9-8757-42F9-9C7C-27A22C4DB777}"/>
    <cellStyle name="Normale 6 2 2 2 3" xfId="111" xr:uid="{00000000-0005-0000-0000-000050000000}"/>
    <cellStyle name="Normale 6 2 2 2 4" xfId="139" xr:uid="{9024CB33-46B8-4402-A47F-8A7999288985}"/>
    <cellStyle name="Normale 6 2 2 3" xfId="91" xr:uid="{00000000-0005-0000-0000-000051000000}"/>
    <cellStyle name="Normale 6 2 2 3 2" xfId="118" xr:uid="{00000000-0005-0000-0000-000052000000}"/>
    <cellStyle name="Normale 6 2 2 3 3" xfId="146" xr:uid="{40CD0DB1-0269-4CE7-8E6D-35A6511D76AD}"/>
    <cellStyle name="Normale 6 2 2 4" xfId="104" xr:uid="{00000000-0005-0000-0000-000053000000}"/>
    <cellStyle name="Normale 6 2 2 5" xfId="132" xr:uid="{B5265F25-589D-4AB5-BDA0-C7DB6EF0AEE0}"/>
    <cellStyle name="Normale 6 2 3" xfId="81" xr:uid="{00000000-0005-0000-0000-000054000000}"/>
    <cellStyle name="Normale 6 2 3 2" xfId="95" xr:uid="{00000000-0005-0000-0000-000055000000}"/>
    <cellStyle name="Normale 6 2 3 2 2" xfId="122" xr:uid="{00000000-0005-0000-0000-000056000000}"/>
    <cellStyle name="Normale 6 2 3 2 3" xfId="150" xr:uid="{51AF2C1F-0476-42B2-8434-13F242C96CBA}"/>
    <cellStyle name="Normale 6 2 3 3" xfId="108" xr:uid="{00000000-0005-0000-0000-000057000000}"/>
    <cellStyle name="Normale 6 2 3 4" xfId="136" xr:uid="{15F25C63-238F-47E8-AC42-185942F344F3}"/>
    <cellStyle name="Normale 6 2 4" xfId="88" xr:uid="{00000000-0005-0000-0000-000058000000}"/>
    <cellStyle name="Normale 6 2 4 2" xfId="115" xr:uid="{00000000-0005-0000-0000-000059000000}"/>
    <cellStyle name="Normale 6 2 4 3" xfId="143" xr:uid="{D1EF43A0-3719-4C25-8943-842983A559EE}"/>
    <cellStyle name="Normale 6 2 5" xfId="101" xr:uid="{00000000-0005-0000-0000-00005A000000}"/>
    <cellStyle name="Normale 6 2 6" xfId="129" xr:uid="{A43701DB-22CF-48BC-8355-5894F53A881D}"/>
    <cellStyle name="Normale 6 3" xfId="74" xr:uid="{00000000-0005-0000-0000-00005B000000}"/>
    <cellStyle name="Normale 6 3 2" xfId="83" xr:uid="{00000000-0005-0000-0000-00005C000000}"/>
    <cellStyle name="Normale 6 3 2 2" xfId="97" xr:uid="{00000000-0005-0000-0000-00005D000000}"/>
    <cellStyle name="Normale 6 3 2 2 2" xfId="124" xr:uid="{00000000-0005-0000-0000-00005E000000}"/>
    <cellStyle name="Normale 6 3 2 2 3" xfId="152" xr:uid="{88FAE822-DA3C-4092-A72F-9C14F00D9053}"/>
    <cellStyle name="Normale 6 3 2 3" xfId="110" xr:uid="{00000000-0005-0000-0000-00005F000000}"/>
    <cellStyle name="Normale 6 3 2 4" xfId="138" xr:uid="{9F4430E4-AA76-456F-AA82-3F0971E2AAB8}"/>
    <cellStyle name="Normale 6 3 3" xfId="90" xr:uid="{00000000-0005-0000-0000-000060000000}"/>
    <cellStyle name="Normale 6 3 3 2" xfId="117" xr:uid="{00000000-0005-0000-0000-000061000000}"/>
    <cellStyle name="Normale 6 3 3 3" xfId="145" xr:uid="{909F4E43-8592-419F-8E70-8A449750D241}"/>
    <cellStyle name="Normale 6 3 4" xfId="103" xr:uid="{00000000-0005-0000-0000-000062000000}"/>
    <cellStyle name="Normale 6 3 5" xfId="131" xr:uid="{DD6DFE85-3698-44BB-B3A2-A61E295F1A1C}"/>
    <cellStyle name="Normale 6 4" xfId="80" xr:uid="{00000000-0005-0000-0000-000063000000}"/>
    <cellStyle name="Normale 6 4 2" xfId="94" xr:uid="{00000000-0005-0000-0000-000064000000}"/>
    <cellStyle name="Normale 6 4 2 2" xfId="121" xr:uid="{00000000-0005-0000-0000-000065000000}"/>
    <cellStyle name="Normale 6 4 2 3" xfId="149" xr:uid="{824FC5CD-B9F2-4B1F-87B2-0F5496543F80}"/>
    <cellStyle name="Normale 6 4 3" xfId="107" xr:uid="{00000000-0005-0000-0000-000066000000}"/>
    <cellStyle name="Normale 6 4 4" xfId="135" xr:uid="{D15CA017-4CBE-4235-951D-98F8E0CEC054}"/>
    <cellStyle name="Normale 6 5" xfId="87" xr:uid="{00000000-0005-0000-0000-000067000000}"/>
    <cellStyle name="Normale 6 5 2" xfId="114" xr:uid="{00000000-0005-0000-0000-000068000000}"/>
    <cellStyle name="Normale 6 5 3" xfId="142" xr:uid="{6299C410-1EA0-4979-97FD-DE489C9EE01D}"/>
    <cellStyle name="Normale 6 6" xfId="100" xr:uid="{00000000-0005-0000-0000-000069000000}"/>
    <cellStyle name="Normale 6 7" xfId="128" xr:uid="{E54A92C4-C2E1-41FB-BBC5-882C0F8A34C5}"/>
    <cellStyle name="Normale 7" xfId="76" xr:uid="{00000000-0005-0000-0000-00006A000000}"/>
    <cellStyle name="Normale 7 2" xfId="92" xr:uid="{00000000-0005-0000-0000-00006B000000}"/>
    <cellStyle name="Normale 7 2 2" xfId="119" xr:uid="{00000000-0005-0000-0000-00006C000000}"/>
    <cellStyle name="Normale 7 2 3" xfId="147" xr:uid="{764AC81E-E367-48C2-AD5F-8DE75DE787C8}"/>
    <cellStyle name="Normale 7 3" xfId="105" xr:uid="{00000000-0005-0000-0000-00006D000000}"/>
    <cellStyle name="Normale 7 4" xfId="133" xr:uid="{66C66CFB-E0AA-43A8-AF40-F5EE53A396BA}"/>
    <cellStyle name="Nota 2" xfId="52" xr:uid="{00000000-0005-0000-0000-00006E000000}"/>
    <cellStyle name="Output 2" xfId="53" xr:uid="{00000000-0005-0000-0000-00006F000000}"/>
    <cellStyle name="Percentuale" xfId="68" builtinId="5"/>
    <cellStyle name="Result" xfId="54" xr:uid="{00000000-0005-0000-0000-000071000000}"/>
    <cellStyle name="Result2" xfId="55" xr:uid="{00000000-0005-0000-0000-000072000000}"/>
    <cellStyle name="SAPBEXchaText" xfId="77" xr:uid="{00000000-0005-0000-0000-000073000000}"/>
    <cellStyle name="SAPBEXstdItem" xfId="78" xr:uid="{00000000-0005-0000-0000-000074000000}"/>
    <cellStyle name="Testo avviso 2" xfId="56" xr:uid="{00000000-0005-0000-0000-000075000000}"/>
    <cellStyle name="Testo descrittivo 2" xfId="57" xr:uid="{00000000-0005-0000-0000-000076000000}"/>
    <cellStyle name="Titolo 1 2" xfId="58" xr:uid="{00000000-0005-0000-0000-000077000000}"/>
    <cellStyle name="Titolo 2 2" xfId="59" xr:uid="{00000000-0005-0000-0000-000078000000}"/>
    <cellStyle name="Titolo 3 2" xfId="60" xr:uid="{00000000-0005-0000-0000-000079000000}"/>
    <cellStyle name="Titolo 4 2" xfId="61" xr:uid="{00000000-0005-0000-0000-00007A000000}"/>
    <cellStyle name="Titolo 5" xfId="62" xr:uid="{00000000-0005-0000-0000-00007B000000}"/>
    <cellStyle name="Totale 2" xfId="63" xr:uid="{00000000-0005-0000-0000-00007C000000}"/>
    <cellStyle name="Valore non valido 2" xfId="64" xr:uid="{00000000-0005-0000-0000-00007D000000}"/>
    <cellStyle name="Valore valido 2" xfId="65" xr:uid="{00000000-0005-0000-0000-00007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'Dettagli sede 30112 multisito'!$B$1</c:f>
              <c:strCache>
                <c:ptCount val="1"/>
                <c:pt idx="0">
                  <c:v>F0</c:v>
                </c:pt>
              </c:strCache>
            </c:strRef>
          </c:tx>
          <c:marker>
            <c:symbol val="none"/>
          </c:marker>
          <c:cat>
            <c:strRef>
              <c:f>'Dettagli sede 30112 multisito'!$A$2:$A$13</c:f>
              <c:strCache>
                <c:ptCount val="12"/>
                <c:pt idx="0">
                  <c:v>luglio</c:v>
                </c:pt>
                <c:pt idx="1">
                  <c:v>agosto</c:v>
                </c:pt>
                <c:pt idx="2">
                  <c:v>settembre</c:v>
                </c:pt>
                <c:pt idx="3">
                  <c:v>ottobre</c:v>
                </c:pt>
                <c:pt idx="4">
                  <c:v>novembre</c:v>
                </c:pt>
                <c:pt idx="5">
                  <c:v>dicembre</c:v>
                </c:pt>
                <c:pt idx="6">
                  <c:v>gennaio</c:v>
                </c:pt>
                <c:pt idx="7">
                  <c:v>febbraio</c:v>
                </c:pt>
                <c:pt idx="8">
                  <c:v>marzo</c:v>
                </c:pt>
                <c:pt idx="9">
                  <c:v>aprile</c:v>
                </c:pt>
                <c:pt idx="10">
                  <c:v>maggio</c:v>
                </c:pt>
                <c:pt idx="11">
                  <c:v>giugno</c:v>
                </c:pt>
              </c:strCache>
            </c:strRef>
          </c:cat>
          <c:val>
            <c:numRef>
              <c:f>'Dettagli sede 30112 multisito'!$B$2:$B$13</c:f>
              <c:numCache>
                <c:formatCode>_-* #,##0_-;\-* #,##0_-;_-* "-"??_-;_-@_-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D2-4B6D-96D4-EF48D84C7CB1}"/>
            </c:ext>
          </c:extLst>
        </c:ser>
        <c:ser>
          <c:idx val="1"/>
          <c:order val="1"/>
          <c:tx>
            <c:strRef>
              <c:f>'Dettagli sede 30112 multisito'!$C$1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strRef>
              <c:f>'Dettagli sede 30112 multisito'!$A$2:$A$13</c:f>
              <c:strCache>
                <c:ptCount val="12"/>
                <c:pt idx="0">
                  <c:v>luglio</c:v>
                </c:pt>
                <c:pt idx="1">
                  <c:v>agosto</c:v>
                </c:pt>
                <c:pt idx="2">
                  <c:v>settembre</c:v>
                </c:pt>
                <c:pt idx="3">
                  <c:v>ottobre</c:v>
                </c:pt>
                <c:pt idx="4">
                  <c:v>novembre</c:v>
                </c:pt>
                <c:pt idx="5">
                  <c:v>dicembre</c:v>
                </c:pt>
                <c:pt idx="6">
                  <c:v>gennaio</c:v>
                </c:pt>
                <c:pt idx="7">
                  <c:v>febbraio</c:v>
                </c:pt>
                <c:pt idx="8">
                  <c:v>marzo</c:v>
                </c:pt>
                <c:pt idx="9">
                  <c:v>aprile</c:v>
                </c:pt>
                <c:pt idx="10">
                  <c:v>maggio</c:v>
                </c:pt>
                <c:pt idx="11">
                  <c:v>giugno</c:v>
                </c:pt>
              </c:strCache>
            </c:strRef>
          </c:cat>
          <c:val>
            <c:numRef>
              <c:f>'Dettagli sede 30112 multisito'!$C$2:$C$13</c:f>
              <c:numCache>
                <c:formatCode>_-* #,##0_-;\-* #,##0_-;_-* "-"??_-;_-@_-</c:formatCode>
                <c:ptCount val="12"/>
                <c:pt idx="0">
                  <c:v>2160857</c:v>
                </c:pt>
                <c:pt idx="1">
                  <c:v>1907179</c:v>
                </c:pt>
                <c:pt idx="2">
                  <c:v>1910299</c:v>
                </c:pt>
                <c:pt idx="3">
                  <c:v>1926313</c:v>
                </c:pt>
                <c:pt idx="4">
                  <c:v>1741819</c:v>
                </c:pt>
                <c:pt idx="5">
                  <c:v>1784000</c:v>
                </c:pt>
                <c:pt idx="6">
                  <c:v>1824867</c:v>
                </c:pt>
                <c:pt idx="7">
                  <c:v>1721360</c:v>
                </c:pt>
                <c:pt idx="8">
                  <c:v>1781703</c:v>
                </c:pt>
                <c:pt idx="9">
                  <c:v>1688640</c:v>
                </c:pt>
                <c:pt idx="10">
                  <c:v>1829995</c:v>
                </c:pt>
                <c:pt idx="11">
                  <c:v>1879646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D2-4B6D-96D4-EF48D84C7CB1}"/>
            </c:ext>
          </c:extLst>
        </c:ser>
        <c:ser>
          <c:idx val="2"/>
          <c:order val="2"/>
          <c:tx>
            <c:strRef>
              <c:f>'Dettagli sede 30112 multisito'!$D$1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strRef>
              <c:f>'Dettagli sede 30112 multisito'!$A$2:$A$13</c:f>
              <c:strCache>
                <c:ptCount val="12"/>
                <c:pt idx="0">
                  <c:v>luglio</c:v>
                </c:pt>
                <c:pt idx="1">
                  <c:v>agosto</c:v>
                </c:pt>
                <c:pt idx="2">
                  <c:v>settembre</c:v>
                </c:pt>
                <c:pt idx="3">
                  <c:v>ottobre</c:v>
                </c:pt>
                <c:pt idx="4">
                  <c:v>novembre</c:v>
                </c:pt>
                <c:pt idx="5">
                  <c:v>dicembre</c:v>
                </c:pt>
                <c:pt idx="6">
                  <c:v>gennaio</c:v>
                </c:pt>
                <c:pt idx="7">
                  <c:v>febbraio</c:v>
                </c:pt>
                <c:pt idx="8">
                  <c:v>marzo</c:v>
                </c:pt>
                <c:pt idx="9">
                  <c:v>aprile</c:v>
                </c:pt>
                <c:pt idx="10">
                  <c:v>maggio</c:v>
                </c:pt>
                <c:pt idx="11">
                  <c:v>giugno</c:v>
                </c:pt>
              </c:strCache>
            </c:strRef>
          </c:cat>
          <c:val>
            <c:numRef>
              <c:f>'Dettagli sede 30112 multisito'!$D$2:$D$13</c:f>
              <c:numCache>
                <c:formatCode>_-* #,##0_-;\-* #,##0_-;_-* "-"??_-;_-@_-</c:formatCode>
                <c:ptCount val="12"/>
                <c:pt idx="0">
                  <c:v>1619698</c:v>
                </c:pt>
                <c:pt idx="1">
                  <c:v>1591624</c:v>
                </c:pt>
                <c:pt idx="2">
                  <c:v>1412821</c:v>
                </c:pt>
                <c:pt idx="3">
                  <c:v>1385367</c:v>
                </c:pt>
                <c:pt idx="4">
                  <c:v>1310898</c:v>
                </c:pt>
                <c:pt idx="5">
                  <c:v>1300474</c:v>
                </c:pt>
                <c:pt idx="6">
                  <c:v>1325193</c:v>
                </c:pt>
                <c:pt idx="7">
                  <c:v>1313913</c:v>
                </c:pt>
                <c:pt idx="8">
                  <c:v>1453438</c:v>
                </c:pt>
                <c:pt idx="9">
                  <c:v>1309146</c:v>
                </c:pt>
                <c:pt idx="10">
                  <c:v>1499489</c:v>
                </c:pt>
                <c:pt idx="11">
                  <c:v>1489554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D2-4B6D-96D4-EF48D84C7CB1}"/>
            </c:ext>
          </c:extLst>
        </c:ser>
        <c:ser>
          <c:idx val="3"/>
          <c:order val="3"/>
          <c:tx>
            <c:strRef>
              <c:f>'Dettagli sede 30112 multisito'!$E$1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strRef>
              <c:f>'Dettagli sede 30112 multisito'!$A$2:$A$13</c:f>
              <c:strCache>
                <c:ptCount val="12"/>
                <c:pt idx="0">
                  <c:v>luglio</c:v>
                </c:pt>
                <c:pt idx="1">
                  <c:v>agosto</c:v>
                </c:pt>
                <c:pt idx="2">
                  <c:v>settembre</c:v>
                </c:pt>
                <c:pt idx="3">
                  <c:v>ottobre</c:v>
                </c:pt>
                <c:pt idx="4">
                  <c:v>novembre</c:v>
                </c:pt>
                <c:pt idx="5">
                  <c:v>dicembre</c:v>
                </c:pt>
                <c:pt idx="6">
                  <c:v>gennaio</c:v>
                </c:pt>
                <c:pt idx="7">
                  <c:v>febbraio</c:v>
                </c:pt>
                <c:pt idx="8">
                  <c:v>marzo</c:v>
                </c:pt>
                <c:pt idx="9">
                  <c:v>aprile</c:v>
                </c:pt>
                <c:pt idx="10">
                  <c:v>maggio</c:v>
                </c:pt>
                <c:pt idx="11">
                  <c:v>giugno</c:v>
                </c:pt>
              </c:strCache>
            </c:strRef>
          </c:cat>
          <c:val>
            <c:numRef>
              <c:f>'Dettagli sede 30112 multisito'!$E$2:$E$13</c:f>
              <c:numCache>
                <c:formatCode>_-* #,##0_-;\-* #,##0_-;_-* "-"??_-;_-@_-</c:formatCode>
                <c:ptCount val="12"/>
                <c:pt idx="0">
                  <c:v>2449177</c:v>
                </c:pt>
                <c:pt idx="1">
                  <c:v>2723039</c:v>
                </c:pt>
                <c:pt idx="2">
                  <c:v>2061317</c:v>
                </c:pt>
                <c:pt idx="3">
                  <c:v>1967880</c:v>
                </c:pt>
                <c:pt idx="4">
                  <c:v>2216840</c:v>
                </c:pt>
                <c:pt idx="5">
                  <c:v>2384260</c:v>
                </c:pt>
                <c:pt idx="6">
                  <c:v>2302213</c:v>
                </c:pt>
                <c:pt idx="7">
                  <c:v>1908159</c:v>
                </c:pt>
                <c:pt idx="8">
                  <c:v>2145057</c:v>
                </c:pt>
                <c:pt idx="9">
                  <c:v>2161624</c:v>
                </c:pt>
                <c:pt idx="10">
                  <c:v>2182427</c:v>
                </c:pt>
                <c:pt idx="11">
                  <c:v>2567776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D2-4B6D-96D4-EF48D84C7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535680"/>
        <c:axId val="180537216"/>
      </c:lineChart>
      <c:catAx>
        <c:axId val="180535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0537216"/>
        <c:crosses val="autoZero"/>
        <c:auto val="1"/>
        <c:lblAlgn val="ctr"/>
        <c:lblOffset val="100"/>
        <c:noMultiLvlLbl val="0"/>
      </c:catAx>
      <c:valAx>
        <c:axId val="180537216"/>
        <c:scaling>
          <c:orientation val="minMax"/>
        </c:scaling>
        <c:delete val="0"/>
        <c:axPos val="l"/>
        <c:majorGridlines/>
        <c:numFmt formatCode="_-* #,##0_-;\-* #,##0_-;_-* &quot;-&quot;??_-;_-@_-" sourceLinked="1"/>
        <c:majorTickMark val="out"/>
        <c:minorTickMark val="none"/>
        <c:tickLblPos val="nextTo"/>
        <c:crossAx val="180535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56028</xdr:colOff>
      <xdr:row>27</xdr:row>
      <xdr:rowOff>29136</xdr:rowOff>
    </xdr:from>
    <xdr:to>
      <xdr:col>5</xdr:col>
      <xdr:colOff>89646</xdr:colOff>
      <xdr:row>42</xdr:row>
      <xdr:rowOff>82924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0.1233</cdr:x>
      <cdr:y>0.48437</cdr:y>
    </cdr:from>
    <cdr:to>
      <cdr:x>0.30639</cdr:x>
      <cdr:y>0.73135</cdr:y>
    </cdr:to>
    <cdr:pic>
      <cdr:nvPicPr>
        <cdr:cNvPr id="2" name="Immagine 1">
          <a:extLst xmlns:a="http://schemas.openxmlformats.org/drawingml/2006/main">
            <a:ext uri="{FF2B5EF4-FFF2-40B4-BE49-F238E27FC236}">
              <a16:creationId xmlns:a16="http://schemas.microsoft.com/office/drawing/2014/main" id="{B152609B-BFF1-4535-9C24-8BBFB84F403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851273" y="1326879"/>
          <a:ext cx="1264023" cy="676575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greteria.asm@cert.asm.pv.it" TargetMode="External"/><Relationship Id="rId3" Type="http://schemas.openxmlformats.org/officeDocument/2006/relationships/hyperlink" Target="mailto:giovanna_rocchetta@bronistradellapubblica.it" TargetMode="External"/><Relationship Id="rId7" Type="http://schemas.openxmlformats.org/officeDocument/2006/relationships/hyperlink" Target="mailto:ragioneria@asmvigevano.it" TargetMode="External"/><Relationship Id="rId2" Type="http://schemas.openxmlformats.org/officeDocument/2006/relationships/hyperlink" Target="mailto:contabilit&#224;fornitori@bronistradellapubblica.it" TargetMode="External"/><Relationship Id="rId1" Type="http://schemas.openxmlformats.org/officeDocument/2006/relationships/hyperlink" Target="mailto:amministrazione@paviaacque.it" TargetMode="External"/><Relationship Id="rId6" Type="http://schemas.openxmlformats.org/officeDocument/2006/relationships/hyperlink" Target="mailto:asmvig@asmvigevano.it" TargetMode="External"/><Relationship Id="rId5" Type="http://schemas.openxmlformats.org/officeDocument/2006/relationships/hyperlink" Target="mailto:ragioneria@asmvigevano.it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info@vigevanodistribuzionegas.it" TargetMode="External"/><Relationship Id="rId9" Type="http://schemas.openxmlformats.org/officeDocument/2006/relationships/hyperlink" Target="mailto:asmpv@asm.pv.i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65507"/>
  <sheetViews>
    <sheetView workbookViewId="0">
      <selection activeCell="B21" sqref="B21:F21"/>
    </sheetView>
  </sheetViews>
  <sheetFormatPr defaultColWidth="24.75" defaultRowHeight="15"/>
  <cols>
    <col min="1" max="1" width="24.75" style="1"/>
    <col min="2" max="2" width="26.25" style="1" bestFit="1" customWidth="1"/>
    <col min="3" max="3" width="26.625" style="1" customWidth="1"/>
    <col min="4" max="4" width="29" style="1" customWidth="1"/>
    <col min="5" max="5" width="28.75" style="2" bestFit="1" customWidth="1"/>
    <col min="6" max="6" width="29.75" style="1" customWidth="1"/>
    <col min="7" max="1020" width="24.75" style="1"/>
  </cols>
  <sheetData>
    <row r="1" spans="1:1020" s="7" customFormat="1">
      <c r="A1" s="8" t="s">
        <v>42</v>
      </c>
      <c r="B1" s="8" t="s">
        <v>2730</v>
      </c>
      <c r="C1" s="8" t="s">
        <v>2731</v>
      </c>
      <c r="D1" s="8" t="s">
        <v>2735</v>
      </c>
      <c r="E1" s="8" t="s">
        <v>2736</v>
      </c>
      <c r="F1" s="8" t="s">
        <v>2737</v>
      </c>
      <c r="G1" s="1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</row>
    <row r="2" spans="1:1020" ht="15" customHeight="1">
      <c r="A2" s="4" t="s">
        <v>0</v>
      </c>
      <c r="B2" s="12" t="s">
        <v>1278</v>
      </c>
      <c r="C2" s="12" t="s">
        <v>55</v>
      </c>
      <c r="D2" s="9" t="s">
        <v>2224</v>
      </c>
      <c r="E2" s="9" t="s">
        <v>1270</v>
      </c>
      <c r="F2" s="21" t="s">
        <v>2496</v>
      </c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</row>
    <row r="3" spans="1:1020" ht="15" customHeight="1">
      <c r="A3" s="4" t="s">
        <v>39</v>
      </c>
      <c r="B3" s="17" t="s">
        <v>47</v>
      </c>
      <c r="C3" s="17" t="s">
        <v>48</v>
      </c>
      <c r="D3" s="10" t="s">
        <v>2240</v>
      </c>
      <c r="E3" s="11" t="s">
        <v>1271</v>
      </c>
      <c r="F3" s="28" t="s">
        <v>2497</v>
      </c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</row>
    <row r="4" spans="1:1020" ht="15" customHeight="1">
      <c r="A4" s="5" t="s">
        <v>1</v>
      </c>
      <c r="B4" s="17" t="s">
        <v>47</v>
      </c>
      <c r="C4" s="17" t="s">
        <v>48</v>
      </c>
      <c r="D4" s="10" t="s">
        <v>2240</v>
      </c>
      <c r="E4" s="11" t="s">
        <v>1271</v>
      </c>
      <c r="F4" s="28" t="s">
        <v>2497</v>
      </c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</row>
    <row r="5" spans="1:1020" ht="15" customHeight="1">
      <c r="A5" s="4" t="s">
        <v>2</v>
      </c>
      <c r="B5" s="12" t="s">
        <v>2566</v>
      </c>
      <c r="C5" s="12" t="s">
        <v>56</v>
      </c>
      <c r="D5" s="9" t="s">
        <v>2374</v>
      </c>
      <c r="E5" s="11" t="s">
        <v>1272</v>
      </c>
      <c r="F5" s="21" t="s">
        <v>2498</v>
      </c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</row>
    <row r="6" spans="1:1020" ht="15" customHeight="1">
      <c r="A6" s="4" t="s">
        <v>3</v>
      </c>
      <c r="B6" s="12" t="s">
        <v>54</v>
      </c>
      <c r="C6" s="12" t="s">
        <v>54</v>
      </c>
      <c r="D6" s="9" t="s">
        <v>78</v>
      </c>
      <c r="E6" s="11" t="s">
        <v>1273</v>
      </c>
      <c r="F6" s="21" t="s">
        <v>215</v>
      </c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</row>
    <row r="7" spans="1:1020" ht="15" customHeight="1">
      <c r="A7" s="4" t="s">
        <v>4</v>
      </c>
      <c r="B7" s="12">
        <v>27100</v>
      </c>
      <c r="C7" s="12">
        <v>27100</v>
      </c>
      <c r="D7" s="12">
        <v>27049</v>
      </c>
      <c r="E7" s="11" t="s">
        <v>1274</v>
      </c>
      <c r="F7" s="29">
        <v>27029</v>
      </c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</row>
    <row r="8" spans="1:1020" ht="15" customHeight="1">
      <c r="A8" s="4" t="s">
        <v>5</v>
      </c>
      <c r="B8" s="12" t="s">
        <v>49</v>
      </c>
      <c r="C8" s="12" t="s">
        <v>49</v>
      </c>
      <c r="D8" s="9" t="s">
        <v>49</v>
      </c>
      <c r="E8" s="11" t="s">
        <v>49</v>
      </c>
      <c r="F8" s="21" t="s">
        <v>49</v>
      </c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</row>
    <row r="9" spans="1:1020" ht="15" customHeight="1">
      <c r="A9" s="4" t="s">
        <v>6</v>
      </c>
      <c r="B9" s="12" t="s">
        <v>2566</v>
      </c>
      <c r="C9" s="12" t="s">
        <v>56</v>
      </c>
      <c r="D9" s="9" t="s">
        <v>2374</v>
      </c>
      <c r="E9" s="11" t="s">
        <v>2498</v>
      </c>
      <c r="F9" s="21" t="s">
        <v>2498</v>
      </c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</row>
    <row r="10" spans="1:1020" ht="15" customHeight="1">
      <c r="A10" s="4" t="s">
        <v>7</v>
      </c>
      <c r="B10" s="12" t="s">
        <v>54</v>
      </c>
      <c r="C10" s="12" t="s">
        <v>54</v>
      </c>
      <c r="D10" s="9" t="s">
        <v>78</v>
      </c>
      <c r="E10" s="11" t="s">
        <v>215</v>
      </c>
      <c r="F10" s="21" t="s">
        <v>215</v>
      </c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</row>
    <row r="11" spans="1:1020" ht="15" customHeight="1">
      <c r="A11" s="4" t="s">
        <v>8</v>
      </c>
      <c r="B11" s="12">
        <v>27100</v>
      </c>
      <c r="C11" s="12">
        <v>27100</v>
      </c>
      <c r="D11" s="12">
        <v>27049</v>
      </c>
      <c r="E11" s="30">
        <v>27029</v>
      </c>
      <c r="F11" s="29">
        <v>27029</v>
      </c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</row>
    <row r="12" spans="1:1020" ht="15" customHeight="1">
      <c r="A12" s="4" t="s">
        <v>9</v>
      </c>
      <c r="B12" s="12" t="s">
        <v>49</v>
      </c>
      <c r="C12" s="12" t="s">
        <v>49</v>
      </c>
      <c r="D12" s="9" t="s">
        <v>49</v>
      </c>
      <c r="E12" s="11" t="s">
        <v>49</v>
      </c>
      <c r="F12" s="21" t="s">
        <v>49</v>
      </c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</row>
    <row r="13" spans="1:1020" s="66" customFormat="1" ht="30">
      <c r="A13" s="64" t="s">
        <v>40</v>
      </c>
      <c r="B13" s="13" t="s">
        <v>2221</v>
      </c>
      <c r="C13" s="62" t="s">
        <v>51</v>
      </c>
      <c r="D13" s="20" t="s">
        <v>2375</v>
      </c>
      <c r="E13" s="14" t="s">
        <v>2223</v>
      </c>
      <c r="F13" s="14" t="s">
        <v>2499</v>
      </c>
      <c r="G13" s="1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  <c r="IS13" s="65"/>
      <c r="IT13" s="65"/>
      <c r="IU13" s="65"/>
      <c r="IV13" s="65"/>
      <c r="IW13" s="65"/>
      <c r="IX13" s="65"/>
      <c r="IY13" s="65"/>
      <c r="IZ13" s="65"/>
      <c r="JA13" s="65"/>
      <c r="JB13" s="65"/>
      <c r="JC13" s="65"/>
      <c r="JD13" s="65"/>
      <c r="JE13" s="65"/>
      <c r="JF13" s="65"/>
      <c r="JG13" s="65"/>
      <c r="JH13" s="65"/>
      <c r="JI13" s="65"/>
      <c r="JJ13" s="65"/>
      <c r="JK13" s="65"/>
      <c r="JL13" s="65"/>
      <c r="JM13" s="65"/>
      <c r="JN13" s="65"/>
      <c r="JO13" s="65"/>
      <c r="JP13" s="65"/>
      <c r="JQ13" s="65"/>
      <c r="JR13" s="65"/>
      <c r="JS13" s="65"/>
      <c r="JT13" s="65"/>
      <c r="JU13" s="65"/>
      <c r="JV13" s="65"/>
      <c r="JW13" s="65"/>
      <c r="JX13" s="65"/>
      <c r="JY13" s="65"/>
      <c r="JZ13" s="65"/>
      <c r="KA13" s="65"/>
      <c r="KB13" s="65"/>
      <c r="KC13" s="65"/>
      <c r="KD13" s="65"/>
      <c r="KE13" s="65"/>
      <c r="KF13" s="65"/>
      <c r="KG13" s="65"/>
      <c r="KH13" s="65"/>
      <c r="KI13" s="65"/>
      <c r="KJ13" s="65"/>
      <c r="KK13" s="65"/>
      <c r="KL13" s="65"/>
      <c r="KM13" s="65"/>
      <c r="KN13" s="65"/>
      <c r="KO13" s="65"/>
      <c r="KP13" s="65"/>
      <c r="KQ13" s="65"/>
      <c r="KR13" s="65"/>
      <c r="KS13" s="65"/>
      <c r="KT13" s="65"/>
      <c r="KU13" s="65"/>
      <c r="KV13" s="65"/>
      <c r="KW13" s="65"/>
      <c r="KX13" s="65"/>
      <c r="KY13" s="65"/>
      <c r="KZ13" s="65"/>
      <c r="LA13" s="65"/>
      <c r="LB13" s="65"/>
      <c r="LC13" s="65"/>
      <c r="LD13" s="65"/>
      <c r="LE13" s="65"/>
      <c r="LF13" s="65"/>
      <c r="LG13" s="65"/>
      <c r="LH13" s="65"/>
      <c r="LI13" s="65"/>
      <c r="LJ13" s="65"/>
      <c r="LK13" s="65"/>
      <c r="LL13" s="65"/>
      <c r="LM13" s="65"/>
      <c r="LN13" s="65"/>
      <c r="LO13" s="65"/>
      <c r="LP13" s="65"/>
      <c r="LQ13" s="65"/>
      <c r="LR13" s="65"/>
      <c r="LS13" s="65"/>
      <c r="LT13" s="65"/>
      <c r="LU13" s="65"/>
      <c r="LV13" s="65"/>
      <c r="LW13" s="65"/>
      <c r="LX13" s="65"/>
      <c r="LY13" s="65"/>
      <c r="LZ13" s="65"/>
      <c r="MA13" s="65"/>
      <c r="MB13" s="65"/>
      <c r="MC13" s="65"/>
      <c r="MD13" s="65"/>
      <c r="ME13" s="65"/>
      <c r="MF13" s="65"/>
      <c r="MG13" s="65"/>
      <c r="MH13" s="65"/>
      <c r="MI13" s="65"/>
      <c r="MJ13" s="65"/>
      <c r="MK13" s="65"/>
      <c r="ML13" s="65"/>
      <c r="MM13" s="65"/>
      <c r="MN13" s="65"/>
      <c r="MO13" s="65"/>
      <c r="MP13" s="65"/>
      <c r="MQ13" s="65"/>
      <c r="MR13" s="65"/>
      <c r="MS13" s="65"/>
      <c r="MT13" s="65"/>
      <c r="MU13" s="65"/>
      <c r="MV13" s="65"/>
      <c r="MW13" s="65"/>
      <c r="MX13" s="65"/>
      <c r="MY13" s="65"/>
      <c r="MZ13" s="65"/>
      <c r="NA13" s="65"/>
      <c r="NB13" s="65"/>
      <c r="NC13" s="65"/>
      <c r="ND13" s="65"/>
      <c r="NE13" s="65"/>
      <c r="NF13" s="65"/>
      <c r="NG13" s="65"/>
      <c r="NH13" s="65"/>
      <c r="NI13" s="65"/>
      <c r="NJ13" s="65"/>
      <c r="NK13" s="65"/>
      <c r="NL13" s="65"/>
      <c r="NM13" s="65"/>
      <c r="NN13" s="65"/>
      <c r="NO13" s="65"/>
      <c r="NP13" s="65"/>
      <c r="NQ13" s="65"/>
      <c r="NR13" s="65"/>
      <c r="NS13" s="65"/>
      <c r="NT13" s="65"/>
      <c r="NU13" s="65"/>
      <c r="NV13" s="65"/>
      <c r="NW13" s="65"/>
      <c r="NX13" s="65"/>
      <c r="NY13" s="65"/>
      <c r="NZ13" s="65"/>
      <c r="OA13" s="65"/>
      <c r="OB13" s="65"/>
      <c r="OC13" s="65"/>
      <c r="OD13" s="65"/>
      <c r="OE13" s="65"/>
      <c r="OF13" s="65"/>
      <c r="OG13" s="65"/>
      <c r="OH13" s="65"/>
      <c r="OI13" s="65"/>
      <c r="OJ13" s="65"/>
      <c r="OK13" s="65"/>
      <c r="OL13" s="65"/>
      <c r="OM13" s="65"/>
      <c r="ON13" s="65"/>
      <c r="OO13" s="65"/>
      <c r="OP13" s="65"/>
      <c r="OQ13" s="65"/>
      <c r="OR13" s="65"/>
      <c r="OS13" s="65"/>
      <c r="OT13" s="65"/>
      <c r="OU13" s="65"/>
      <c r="OV13" s="65"/>
      <c r="OW13" s="65"/>
      <c r="OX13" s="65"/>
      <c r="OY13" s="65"/>
      <c r="OZ13" s="65"/>
      <c r="PA13" s="65"/>
      <c r="PB13" s="65"/>
      <c r="PC13" s="65"/>
      <c r="PD13" s="65"/>
      <c r="PE13" s="65"/>
      <c r="PF13" s="65"/>
      <c r="PG13" s="65"/>
      <c r="PH13" s="65"/>
      <c r="PI13" s="65"/>
      <c r="PJ13" s="65"/>
      <c r="PK13" s="65"/>
      <c r="PL13" s="65"/>
      <c r="PM13" s="65"/>
      <c r="PN13" s="65"/>
      <c r="PO13" s="65"/>
      <c r="PP13" s="65"/>
      <c r="PQ13" s="65"/>
      <c r="PR13" s="65"/>
      <c r="PS13" s="65"/>
      <c r="PT13" s="65"/>
      <c r="PU13" s="65"/>
      <c r="PV13" s="65"/>
      <c r="PW13" s="65"/>
      <c r="PX13" s="65"/>
      <c r="PY13" s="65"/>
      <c r="PZ13" s="65"/>
      <c r="QA13" s="65"/>
      <c r="QB13" s="65"/>
      <c r="QC13" s="65"/>
      <c r="QD13" s="65"/>
      <c r="QE13" s="65"/>
      <c r="QF13" s="65"/>
      <c r="QG13" s="65"/>
      <c r="QH13" s="65"/>
      <c r="QI13" s="65"/>
      <c r="QJ13" s="65"/>
      <c r="QK13" s="65"/>
      <c r="QL13" s="65"/>
      <c r="QM13" s="65"/>
      <c r="QN13" s="65"/>
      <c r="QO13" s="65"/>
      <c r="QP13" s="65"/>
      <c r="QQ13" s="65"/>
      <c r="QR13" s="65"/>
      <c r="QS13" s="65"/>
      <c r="QT13" s="65"/>
      <c r="QU13" s="65"/>
      <c r="QV13" s="65"/>
      <c r="QW13" s="65"/>
      <c r="QX13" s="65"/>
      <c r="QY13" s="65"/>
      <c r="QZ13" s="65"/>
      <c r="RA13" s="65"/>
      <c r="RB13" s="65"/>
      <c r="RC13" s="65"/>
      <c r="RD13" s="65"/>
      <c r="RE13" s="65"/>
      <c r="RF13" s="65"/>
      <c r="RG13" s="65"/>
      <c r="RH13" s="65"/>
      <c r="RI13" s="65"/>
      <c r="RJ13" s="65"/>
      <c r="RK13" s="65"/>
      <c r="RL13" s="65"/>
      <c r="RM13" s="65"/>
      <c r="RN13" s="65"/>
      <c r="RO13" s="65"/>
      <c r="RP13" s="65"/>
      <c r="RQ13" s="65"/>
      <c r="RR13" s="65"/>
      <c r="RS13" s="65"/>
      <c r="RT13" s="65"/>
      <c r="RU13" s="65"/>
      <c r="RV13" s="65"/>
      <c r="RW13" s="65"/>
      <c r="RX13" s="65"/>
      <c r="RY13" s="65"/>
      <c r="RZ13" s="65"/>
      <c r="SA13" s="65"/>
      <c r="SB13" s="65"/>
      <c r="SC13" s="65"/>
      <c r="SD13" s="65"/>
      <c r="SE13" s="65"/>
      <c r="SF13" s="65"/>
      <c r="SG13" s="65"/>
      <c r="SH13" s="65"/>
      <c r="SI13" s="65"/>
      <c r="SJ13" s="65"/>
      <c r="SK13" s="65"/>
      <c r="SL13" s="65"/>
      <c r="SM13" s="65"/>
      <c r="SN13" s="65"/>
      <c r="SO13" s="65"/>
      <c r="SP13" s="65"/>
      <c r="SQ13" s="65"/>
      <c r="SR13" s="65"/>
      <c r="SS13" s="65"/>
      <c r="ST13" s="65"/>
      <c r="SU13" s="65"/>
      <c r="SV13" s="65"/>
      <c r="SW13" s="65"/>
      <c r="SX13" s="65"/>
      <c r="SY13" s="65"/>
      <c r="SZ13" s="65"/>
      <c r="TA13" s="65"/>
      <c r="TB13" s="65"/>
      <c r="TC13" s="65"/>
      <c r="TD13" s="65"/>
      <c r="TE13" s="65"/>
      <c r="TF13" s="65"/>
      <c r="TG13" s="65"/>
      <c r="TH13" s="65"/>
      <c r="TI13" s="65"/>
      <c r="TJ13" s="65"/>
      <c r="TK13" s="65"/>
      <c r="TL13" s="65"/>
      <c r="TM13" s="65"/>
      <c r="TN13" s="65"/>
      <c r="TO13" s="65"/>
      <c r="TP13" s="65"/>
      <c r="TQ13" s="65"/>
      <c r="TR13" s="65"/>
      <c r="TS13" s="65"/>
      <c r="TT13" s="65"/>
      <c r="TU13" s="65"/>
      <c r="TV13" s="65"/>
      <c r="TW13" s="65"/>
      <c r="TX13" s="65"/>
      <c r="TY13" s="65"/>
      <c r="TZ13" s="65"/>
      <c r="UA13" s="65"/>
      <c r="UB13" s="65"/>
      <c r="UC13" s="65"/>
      <c r="UD13" s="65"/>
      <c r="UE13" s="65"/>
      <c r="UF13" s="65"/>
      <c r="UG13" s="65"/>
      <c r="UH13" s="65"/>
      <c r="UI13" s="65"/>
      <c r="UJ13" s="65"/>
      <c r="UK13" s="65"/>
      <c r="UL13" s="65"/>
      <c r="UM13" s="65"/>
      <c r="UN13" s="65"/>
      <c r="UO13" s="65"/>
      <c r="UP13" s="65"/>
      <c r="UQ13" s="65"/>
      <c r="UR13" s="65"/>
      <c r="US13" s="65"/>
      <c r="UT13" s="65"/>
      <c r="UU13" s="65"/>
      <c r="UV13" s="65"/>
      <c r="UW13" s="65"/>
      <c r="UX13" s="65"/>
      <c r="UY13" s="65"/>
      <c r="UZ13" s="65"/>
      <c r="VA13" s="65"/>
      <c r="VB13" s="65"/>
      <c r="VC13" s="65"/>
      <c r="VD13" s="65"/>
      <c r="VE13" s="65"/>
      <c r="VF13" s="65"/>
      <c r="VG13" s="65"/>
      <c r="VH13" s="65"/>
      <c r="VI13" s="65"/>
      <c r="VJ13" s="65"/>
      <c r="VK13" s="65"/>
      <c r="VL13" s="65"/>
      <c r="VM13" s="65"/>
      <c r="VN13" s="65"/>
      <c r="VO13" s="65"/>
      <c r="VP13" s="65"/>
      <c r="VQ13" s="65"/>
      <c r="VR13" s="65"/>
      <c r="VS13" s="65"/>
      <c r="VT13" s="65"/>
      <c r="VU13" s="65"/>
      <c r="VV13" s="65"/>
      <c r="VW13" s="65"/>
      <c r="VX13" s="65"/>
      <c r="VY13" s="65"/>
      <c r="VZ13" s="65"/>
      <c r="WA13" s="65"/>
      <c r="WB13" s="65"/>
      <c r="WC13" s="65"/>
      <c r="WD13" s="65"/>
      <c r="WE13" s="65"/>
      <c r="WF13" s="65"/>
      <c r="WG13" s="65"/>
      <c r="WH13" s="65"/>
      <c r="WI13" s="65"/>
      <c r="WJ13" s="65"/>
      <c r="WK13" s="65"/>
      <c r="WL13" s="65"/>
      <c r="WM13" s="65"/>
      <c r="WN13" s="65"/>
      <c r="WO13" s="65"/>
      <c r="WP13" s="65"/>
      <c r="WQ13" s="65"/>
      <c r="WR13" s="65"/>
      <c r="WS13" s="65"/>
      <c r="WT13" s="65"/>
      <c r="WU13" s="65"/>
      <c r="WV13" s="65"/>
      <c r="WW13" s="65"/>
      <c r="WX13" s="65"/>
      <c r="WY13" s="65"/>
      <c r="WZ13" s="65"/>
      <c r="XA13" s="65"/>
      <c r="XB13" s="65"/>
      <c r="XC13" s="65"/>
      <c r="XD13" s="65"/>
      <c r="XE13" s="65"/>
      <c r="XF13" s="65"/>
      <c r="XG13" s="65"/>
      <c r="XH13" s="65"/>
      <c r="XI13" s="65"/>
      <c r="XJ13" s="65"/>
      <c r="XK13" s="65"/>
      <c r="XL13" s="65"/>
      <c r="XM13" s="65"/>
      <c r="XN13" s="65"/>
      <c r="XO13" s="65"/>
      <c r="XP13" s="65"/>
      <c r="XQ13" s="65"/>
      <c r="XR13" s="65"/>
      <c r="XS13" s="65"/>
      <c r="XT13" s="65"/>
      <c r="XU13" s="65"/>
      <c r="XV13" s="65"/>
      <c r="XW13" s="65"/>
      <c r="XX13" s="65"/>
      <c r="XY13" s="65"/>
      <c r="XZ13" s="65"/>
      <c r="YA13" s="65"/>
      <c r="YB13" s="65"/>
      <c r="YC13" s="65"/>
      <c r="YD13" s="65"/>
      <c r="YE13" s="65"/>
      <c r="YF13" s="65"/>
      <c r="YG13" s="65"/>
      <c r="YH13" s="65"/>
      <c r="YI13" s="65"/>
      <c r="YJ13" s="65"/>
      <c r="YK13" s="65"/>
      <c r="YL13" s="65"/>
      <c r="YM13" s="65"/>
      <c r="YN13" s="65"/>
      <c r="YO13" s="65"/>
      <c r="YP13" s="65"/>
      <c r="YQ13" s="65"/>
      <c r="YR13" s="65"/>
      <c r="YS13" s="65"/>
      <c r="YT13" s="65"/>
      <c r="YU13" s="65"/>
      <c r="YV13" s="65"/>
      <c r="YW13" s="65"/>
      <c r="YX13" s="65"/>
      <c r="YY13" s="65"/>
      <c r="YZ13" s="65"/>
      <c r="ZA13" s="65"/>
      <c r="ZB13" s="65"/>
      <c r="ZC13" s="65"/>
      <c r="ZD13" s="65"/>
      <c r="ZE13" s="65"/>
      <c r="ZF13" s="65"/>
      <c r="ZG13" s="65"/>
      <c r="ZH13" s="65"/>
      <c r="ZI13" s="65"/>
      <c r="ZJ13" s="65"/>
      <c r="ZK13" s="65"/>
      <c r="ZL13" s="65"/>
      <c r="ZM13" s="65"/>
      <c r="ZN13" s="65"/>
      <c r="ZO13" s="65"/>
      <c r="ZP13" s="65"/>
      <c r="ZQ13" s="65"/>
      <c r="ZR13" s="65"/>
      <c r="ZS13" s="65"/>
      <c r="ZT13" s="65"/>
      <c r="ZU13" s="65"/>
      <c r="ZV13" s="65"/>
      <c r="ZW13" s="65"/>
      <c r="ZX13" s="65"/>
      <c r="ZY13" s="65"/>
      <c r="ZZ13" s="65"/>
      <c r="AAA13" s="65"/>
      <c r="AAB13" s="65"/>
      <c r="AAC13" s="65"/>
      <c r="AAD13" s="65"/>
      <c r="AAE13" s="65"/>
      <c r="AAF13" s="65"/>
      <c r="AAG13" s="65"/>
      <c r="AAH13" s="65"/>
      <c r="AAI13" s="65"/>
      <c r="AAJ13" s="65"/>
      <c r="AAK13" s="65"/>
      <c r="AAL13" s="65"/>
      <c r="AAM13" s="65"/>
      <c r="AAN13" s="65"/>
      <c r="AAO13" s="65"/>
      <c r="AAP13" s="65"/>
      <c r="AAQ13" s="65"/>
      <c r="AAR13" s="65"/>
      <c r="AAS13" s="65"/>
      <c r="AAT13" s="65"/>
      <c r="AAU13" s="65"/>
      <c r="AAV13" s="65"/>
      <c r="AAW13" s="65"/>
      <c r="AAX13" s="65"/>
      <c r="AAY13" s="65"/>
      <c r="AAZ13" s="65"/>
      <c r="ABA13" s="65"/>
      <c r="ABB13" s="65"/>
      <c r="ABC13" s="65"/>
      <c r="ABD13" s="65"/>
      <c r="ABE13" s="65"/>
      <c r="ABF13" s="65"/>
      <c r="ABG13" s="65"/>
      <c r="ABH13" s="65"/>
      <c r="ABI13" s="65"/>
      <c r="ABJ13" s="65"/>
      <c r="ABK13" s="65"/>
      <c r="ABL13" s="65"/>
      <c r="ABM13" s="65"/>
      <c r="ABN13" s="65"/>
      <c r="ABO13" s="65"/>
      <c r="ABP13" s="65"/>
      <c r="ABQ13" s="65"/>
      <c r="ABR13" s="65"/>
      <c r="ABS13" s="65"/>
      <c r="ABT13" s="65"/>
      <c r="ABU13" s="65"/>
      <c r="ABV13" s="65"/>
      <c r="ABW13" s="65"/>
      <c r="ABX13" s="65"/>
      <c r="ABY13" s="65"/>
      <c r="ABZ13" s="65"/>
      <c r="ACA13" s="65"/>
      <c r="ACB13" s="65"/>
      <c r="ACC13" s="65"/>
      <c r="ACD13" s="65"/>
      <c r="ACE13" s="65"/>
      <c r="ACF13" s="65"/>
      <c r="ACG13" s="65"/>
      <c r="ACH13" s="65"/>
      <c r="ACI13" s="65"/>
      <c r="ACJ13" s="65"/>
      <c r="ACK13" s="65"/>
      <c r="ACL13" s="65"/>
      <c r="ACM13" s="65"/>
      <c r="ACN13" s="65"/>
      <c r="ACO13" s="65"/>
      <c r="ACP13" s="65"/>
      <c r="ACQ13" s="65"/>
      <c r="ACR13" s="65"/>
      <c r="ACS13" s="65"/>
      <c r="ACT13" s="65"/>
      <c r="ACU13" s="65"/>
      <c r="ACV13" s="65"/>
      <c r="ACW13" s="65"/>
      <c r="ACX13" s="65"/>
      <c r="ACY13" s="65"/>
      <c r="ACZ13" s="65"/>
      <c r="ADA13" s="65"/>
      <c r="ADB13" s="65"/>
      <c r="ADC13" s="65"/>
      <c r="ADD13" s="65"/>
      <c r="ADE13" s="65"/>
      <c r="ADF13" s="65"/>
      <c r="ADG13" s="65"/>
      <c r="ADH13" s="65"/>
      <c r="ADI13" s="65"/>
      <c r="ADJ13" s="65"/>
      <c r="ADK13" s="65"/>
      <c r="ADL13" s="65"/>
      <c r="ADM13" s="65"/>
      <c r="ADN13" s="65"/>
      <c r="ADO13" s="65"/>
      <c r="ADP13" s="65"/>
      <c r="ADQ13" s="65"/>
      <c r="ADR13" s="65"/>
      <c r="ADS13" s="65"/>
      <c r="ADT13" s="65"/>
      <c r="ADU13" s="65"/>
      <c r="ADV13" s="65"/>
      <c r="ADW13" s="65"/>
      <c r="ADX13" s="65"/>
      <c r="ADY13" s="65"/>
      <c r="ADZ13" s="65"/>
      <c r="AEA13" s="65"/>
      <c r="AEB13" s="65"/>
      <c r="AEC13" s="65"/>
      <c r="AED13" s="65"/>
      <c r="AEE13" s="65"/>
      <c r="AEF13" s="65"/>
      <c r="AEG13" s="65"/>
      <c r="AEH13" s="65"/>
      <c r="AEI13" s="65"/>
      <c r="AEJ13" s="65"/>
      <c r="AEK13" s="65"/>
      <c r="AEL13" s="65"/>
      <c r="AEM13" s="65"/>
      <c r="AEN13" s="65"/>
      <c r="AEO13" s="65"/>
      <c r="AEP13" s="65"/>
      <c r="AEQ13" s="65"/>
      <c r="AER13" s="65"/>
      <c r="AES13" s="65"/>
      <c r="AET13" s="65"/>
      <c r="AEU13" s="65"/>
      <c r="AEV13" s="65"/>
      <c r="AEW13" s="65"/>
      <c r="AEX13" s="65"/>
      <c r="AEY13" s="65"/>
      <c r="AEZ13" s="65"/>
      <c r="AFA13" s="65"/>
      <c r="AFB13" s="65"/>
      <c r="AFC13" s="65"/>
      <c r="AFD13" s="65"/>
      <c r="AFE13" s="65"/>
      <c r="AFF13" s="65"/>
      <c r="AFG13" s="65"/>
      <c r="AFH13" s="65"/>
      <c r="AFI13" s="65"/>
      <c r="AFJ13" s="65"/>
      <c r="AFK13" s="65"/>
      <c r="AFL13" s="65"/>
      <c r="AFM13" s="65"/>
      <c r="AFN13" s="65"/>
      <c r="AFO13" s="65"/>
      <c r="AFP13" s="65"/>
      <c r="AFQ13" s="65"/>
      <c r="AFR13" s="65"/>
      <c r="AFS13" s="65"/>
      <c r="AFT13" s="65"/>
      <c r="AFU13" s="65"/>
      <c r="AFV13" s="65"/>
      <c r="AFW13" s="65"/>
      <c r="AFX13" s="65"/>
      <c r="AFY13" s="65"/>
      <c r="AFZ13" s="65"/>
      <c r="AGA13" s="65"/>
      <c r="AGB13" s="65"/>
      <c r="AGC13" s="65"/>
      <c r="AGD13" s="65"/>
      <c r="AGE13" s="65"/>
      <c r="AGF13" s="65"/>
      <c r="AGG13" s="65"/>
      <c r="AGH13" s="65"/>
      <c r="AGI13" s="65"/>
      <c r="AGJ13" s="65"/>
      <c r="AGK13" s="65"/>
      <c r="AGL13" s="65"/>
      <c r="AGM13" s="65"/>
      <c r="AGN13" s="65"/>
      <c r="AGO13" s="65"/>
      <c r="AGP13" s="65"/>
      <c r="AGQ13" s="65"/>
      <c r="AGR13" s="65"/>
      <c r="AGS13" s="65"/>
      <c r="AGT13" s="65"/>
      <c r="AGU13" s="65"/>
      <c r="AGV13" s="65"/>
      <c r="AGW13" s="65"/>
      <c r="AGX13" s="65"/>
      <c r="AGY13" s="65"/>
      <c r="AGZ13" s="65"/>
      <c r="AHA13" s="65"/>
      <c r="AHB13" s="65"/>
      <c r="AHC13" s="65"/>
      <c r="AHD13" s="65"/>
      <c r="AHE13" s="65"/>
      <c r="AHF13" s="65"/>
      <c r="AHG13" s="65"/>
      <c r="AHH13" s="65"/>
      <c r="AHI13" s="65"/>
      <c r="AHJ13" s="65"/>
      <c r="AHK13" s="65"/>
      <c r="AHL13" s="65"/>
      <c r="AHM13" s="65"/>
      <c r="AHN13" s="65"/>
      <c r="AHO13" s="65"/>
      <c r="AHP13" s="65"/>
      <c r="AHQ13" s="65"/>
      <c r="AHR13" s="65"/>
      <c r="AHS13" s="65"/>
      <c r="AHT13" s="65"/>
      <c r="AHU13" s="65"/>
      <c r="AHV13" s="65"/>
      <c r="AHW13" s="65"/>
      <c r="AHX13" s="65"/>
      <c r="AHY13" s="65"/>
      <c r="AHZ13" s="65"/>
      <c r="AIA13" s="65"/>
      <c r="AIB13" s="65"/>
      <c r="AIC13" s="65"/>
      <c r="AID13" s="65"/>
      <c r="AIE13" s="65"/>
      <c r="AIF13" s="65"/>
      <c r="AIG13" s="65"/>
      <c r="AIH13" s="65"/>
      <c r="AII13" s="65"/>
      <c r="AIJ13" s="65"/>
      <c r="AIK13" s="65"/>
      <c r="AIL13" s="65"/>
      <c r="AIM13" s="65"/>
      <c r="AIN13" s="65"/>
      <c r="AIO13" s="65"/>
      <c r="AIP13" s="65"/>
      <c r="AIQ13" s="65"/>
      <c r="AIR13" s="65"/>
      <c r="AIS13" s="65"/>
      <c r="AIT13" s="65"/>
      <c r="AIU13" s="65"/>
      <c r="AIV13" s="65"/>
      <c r="AIW13" s="65"/>
      <c r="AIX13" s="65"/>
      <c r="AIY13" s="65"/>
      <c r="AIZ13" s="65"/>
      <c r="AJA13" s="65"/>
      <c r="AJB13" s="65"/>
      <c r="AJC13" s="65"/>
      <c r="AJD13" s="65"/>
      <c r="AJE13" s="65"/>
      <c r="AJF13" s="65"/>
      <c r="AJG13" s="65"/>
      <c r="AJH13" s="65"/>
      <c r="AJI13" s="65"/>
      <c r="AJJ13" s="65"/>
      <c r="AJK13" s="65"/>
      <c r="AJL13" s="65"/>
      <c r="AJM13" s="65"/>
      <c r="AJN13" s="65"/>
      <c r="AJO13" s="65"/>
      <c r="AJP13" s="65"/>
      <c r="AJQ13" s="65"/>
      <c r="AJR13" s="65"/>
      <c r="AJS13" s="65"/>
      <c r="AJT13" s="65"/>
      <c r="AJU13" s="65"/>
      <c r="AJV13" s="65"/>
      <c r="AJW13" s="65"/>
      <c r="AJX13" s="65"/>
      <c r="AJY13" s="65"/>
      <c r="AJZ13" s="65"/>
      <c r="AKA13" s="65"/>
      <c r="AKB13" s="65"/>
      <c r="AKC13" s="65"/>
      <c r="AKD13" s="65"/>
      <c r="AKE13" s="65"/>
      <c r="AKF13" s="65"/>
      <c r="AKG13" s="65"/>
      <c r="AKH13" s="65"/>
      <c r="AKI13" s="65"/>
      <c r="AKJ13" s="65"/>
      <c r="AKK13" s="65"/>
      <c r="AKL13" s="65"/>
      <c r="AKM13" s="65"/>
      <c r="AKN13" s="65"/>
      <c r="AKO13" s="65"/>
      <c r="AKP13" s="65"/>
      <c r="AKQ13" s="65"/>
      <c r="AKR13" s="65"/>
      <c r="AKS13" s="65"/>
      <c r="AKT13" s="65"/>
      <c r="AKU13" s="65"/>
      <c r="AKV13" s="65"/>
      <c r="AKW13" s="65"/>
      <c r="AKX13" s="65"/>
      <c r="AKY13" s="65"/>
      <c r="AKZ13" s="65"/>
      <c r="ALA13" s="65"/>
      <c r="ALB13" s="65"/>
      <c r="ALC13" s="65"/>
      <c r="ALD13" s="65"/>
      <c r="ALE13" s="65"/>
      <c r="ALF13" s="65"/>
      <c r="ALG13" s="65"/>
      <c r="ALH13" s="65"/>
      <c r="ALI13" s="65"/>
      <c r="ALJ13" s="65"/>
      <c r="ALK13" s="65"/>
      <c r="ALL13" s="65"/>
      <c r="ALM13" s="65"/>
      <c r="ALN13" s="65"/>
      <c r="ALO13" s="65"/>
      <c r="ALP13" s="65"/>
      <c r="ALQ13" s="65"/>
    </row>
    <row r="14" spans="1:1020" ht="15" customHeight="1">
      <c r="A14" s="4" t="s">
        <v>10</v>
      </c>
      <c r="B14" s="18" t="s">
        <v>2222</v>
      </c>
      <c r="C14" s="18" t="s">
        <v>2276</v>
      </c>
      <c r="D14" s="15" t="s">
        <v>2638</v>
      </c>
      <c r="E14" s="16" t="s">
        <v>2500</v>
      </c>
      <c r="F14" s="21" t="s">
        <v>2501</v>
      </c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</row>
    <row r="15" spans="1:1020" s="66" customFormat="1" ht="30">
      <c r="A15" s="64" t="s">
        <v>11</v>
      </c>
      <c r="B15" s="13" t="s">
        <v>50</v>
      </c>
      <c r="C15" s="13" t="s">
        <v>2698</v>
      </c>
      <c r="D15" s="20" t="s">
        <v>2639</v>
      </c>
      <c r="E15" s="13" t="s">
        <v>2502</v>
      </c>
      <c r="F15" s="62" t="s">
        <v>2502</v>
      </c>
      <c r="G15" s="1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</row>
    <row r="16" spans="1:1020" ht="15" customHeight="1">
      <c r="A16" s="4" t="s">
        <v>12</v>
      </c>
      <c r="B16" s="17" t="s">
        <v>2569</v>
      </c>
      <c r="C16" s="17" t="s">
        <v>52</v>
      </c>
      <c r="D16" s="15" t="s">
        <v>2512</v>
      </c>
      <c r="E16" s="11" t="s">
        <v>1275</v>
      </c>
      <c r="F16" s="21" t="s">
        <v>2503</v>
      </c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</row>
    <row r="17" spans="1:1020" ht="15" customHeight="1">
      <c r="A17" s="4" t="s">
        <v>13</v>
      </c>
      <c r="B17" s="17"/>
      <c r="C17" s="17" t="s">
        <v>53</v>
      </c>
      <c r="D17" s="9"/>
      <c r="E17" s="11" t="s">
        <v>1276</v>
      </c>
      <c r="F17" s="21" t="s">
        <v>2504</v>
      </c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</row>
    <row r="18" spans="1:1020" ht="15" customHeight="1">
      <c r="A18" s="4" t="s">
        <v>41</v>
      </c>
      <c r="B18" s="12" t="s">
        <v>2634</v>
      </c>
      <c r="C18" s="18" t="s">
        <v>2699</v>
      </c>
      <c r="D18" s="9" t="s">
        <v>2702</v>
      </c>
      <c r="E18" s="11" t="s">
        <v>2700</v>
      </c>
      <c r="F18" s="21" t="s">
        <v>2701</v>
      </c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</row>
    <row r="19" spans="1:1020" ht="15" customHeight="1">
      <c r="A19" s="4" t="s">
        <v>2373</v>
      </c>
      <c r="B19" s="12" t="s">
        <v>2495</v>
      </c>
      <c r="C19" s="31" t="s">
        <v>2505</v>
      </c>
      <c r="D19" s="9" t="s">
        <v>2507</v>
      </c>
      <c r="E19" s="11" t="s">
        <v>2506</v>
      </c>
      <c r="F19" s="21" t="s">
        <v>2507</v>
      </c>
    </row>
    <row r="20" spans="1:1020" ht="15" customHeight="1">
      <c r="C20" s="2"/>
      <c r="D20" s="2"/>
      <c r="AME20"/>
      <c r="AMF20"/>
    </row>
    <row r="21" spans="1:1020" s="84" customFormat="1" ht="15" customHeight="1">
      <c r="A21" s="79" t="s">
        <v>2674</v>
      </c>
      <c r="B21" s="61">
        <v>64153633</v>
      </c>
      <c r="C21" s="61">
        <v>753762</v>
      </c>
      <c r="D21" s="61">
        <v>990187</v>
      </c>
      <c r="E21" s="61">
        <v>403432</v>
      </c>
      <c r="F21" s="61">
        <v>62373</v>
      </c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  <c r="IU21" s="67"/>
      <c r="IV21" s="67"/>
      <c r="IW21" s="67"/>
      <c r="IX21" s="67"/>
      <c r="IY21" s="67"/>
      <c r="IZ21" s="67"/>
      <c r="JA21" s="67"/>
      <c r="JB21" s="67"/>
      <c r="JC21" s="67"/>
      <c r="JD21" s="67"/>
      <c r="JE21" s="67"/>
      <c r="JF21" s="67"/>
      <c r="JG21" s="67"/>
      <c r="JH21" s="67"/>
      <c r="JI21" s="67"/>
      <c r="JJ21" s="67"/>
      <c r="JK21" s="67"/>
      <c r="JL21" s="67"/>
      <c r="JM21" s="67"/>
      <c r="JN21" s="67"/>
      <c r="JO21" s="67"/>
      <c r="JP21" s="67"/>
      <c r="JQ21" s="67"/>
      <c r="JR21" s="67"/>
      <c r="JS21" s="67"/>
      <c r="JT21" s="67"/>
      <c r="JU21" s="67"/>
      <c r="JV21" s="67"/>
      <c r="JW21" s="67"/>
      <c r="JX21" s="67"/>
      <c r="JY21" s="67"/>
      <c r="JZ21" s="67"/>
      <c r="KA21" s="67"/>
      <c r="KB21" s="67"/>
      <c r="KC21" s="67"/>
      <c r="KD21" s="67"/>
      <c r="KE21" s="67"/>
      <c r="KF21" s="67"/>
      <c r="KG21" s="67"/>
      <c r="KH21" s="67"/>
      <c r="KI21" s="67"/>
      <c r="KJ21" s="67"/>
      <c r="KK21" s="67"/>
      <c r="KL21" s="67"/>
      <c r="KM21" s="67"/>
      <c r="KN21" s="67"/>
      <c r="KO21" s="67"/>
      <c r="KP21" s="67"/>
      <c r="KQ21" s="67"/>
      <c r="KR21" s="67"/>
      <c r="KS21" s="67"/>
      <c r="KT21" s="67"/>
      <c r="KU21" s="67"/>
      <c r="KV21" s="67"/>
      <c r="KW21" s="67"/>
      <c r="KX21" s="67"/>
      <c r="KY21" s="67"/>
      <c r="KZ21" s="67"/>
      <c r="LA21" s="67"/>
      <c r="LB21" s="67"/>
      <c r="LC21" s="67"/>
      <c r="LD21" s="67"/>
      <c r="LE21" s="67"/>
      <c r="LF21" s="67"/>
      <c r="LG21" s="67"/>
      <c r="LH21" s="67"/>
      <c r="LI21" s="67"/>
      <c r="LJ21" s="67"/>
      <c r="LK21" s="67"/>
      <c r="LL21" s="67"/>
      <c r="LM21" s="67"/>
      <c r="LN21" s="67"/>
      <c r="LO21" s="67"/>
      <c r="LP21" s="67"/>
      <c r="LQ21" s="67"/>
      <c r="LR21" s="67"/>
      <c r="LS21" s="67"/>
      <c r="LT21" s="67"/>
      <c r="LU21" s="67"/>
      <c r="LV21" s="67"/>
      <c r="LW21" s="67"/>
      <c r="LX21" s="67"/>
      <c r="LY21" s="67"/>
      <c r="LZ21" s="67"/>
      <c r="MA21" s="67"/>
      <c r="MB21" s="67"/>
      <c r="MC21" s="67"/>
      <c r="MD21" s="67"/>
      <c r="ME21" s="67"/>
      <c r="MF21" s="67"/>
      <c r="MG21" s="67"/>
      <c r="MH21" s="67"/>
      <c r="MI21" s="67"/>
      <c r="MJ21" s="67"/>
      <c r="MK21" s="67"/>
      <c r="ML21" s="67"/>
      <c r="MM21" s="67"/>
      <c r="MN21" s="67"/>
      <c r="MO21" s="67"/>
      <c r="MP21" s="67"/>
      <c r="MQ21" s="67"/>
      <c r="MR21" s="67"/>
      <c r="MS21" s="67"/>
      <c r="MT21" s="67"/>
      <c r="MU21" s="67"/>
      <c r="MV21" s="67"/>
      <c r="MW21" s="67"/>
      <c r="MX21" s="67"/>
      <c r="MY21" s="67"/>
      <c r="MZ21" s="67"/>
      <c r="NA21" s="67"/>
      <c r="NB21" s="67"/>
      <c r="NC21" s="67"/>
      <c r="ND21" s="67"/>
      <c r="NE21" s="67"/>
      <c r="NF21" s="67"/>
      <c r="NG21" s="67"/>
      <c r="NH21" s="67"/>
      <c r="NI21" s="67"/>
      <c r="NJ21" s="67"/>
      <c r="NK21" s="67"/>
      <c r="NL21" s="67"/>
      <c r="NM21" s="67"/>
      <c r="NN21" s="67"/>
      <c r="NO21" s="67"/>
      <c r="NP21" s="67"/>
      <c r="NQ21" s="67"/>
      <c r="NR21" s="67"/>
      <c r="NS21" s="67"/>
      <c r="NT21" s="67"/>
      <c r="NU21" s="67"/>
      <c r="NV21" s="67"/>
      <c r="NW21" s="67"/>
      <c r="NX21" s="67"/>
      <c r="NY21" s="67"/>
      <c r="NZ21" s="67"/>
      <c r="OA21" s="67"/>
      <c r="OB21" s="67"/>
      <c r="OC21" s="67"/>
      <c r="OD21" s="67"/>
      <c r="OE21" s="67"/>
      <c r="OF21" s="67"/>
      <c r="OG21" s="67"/>
      <c r="OH21" s="67"/>
      <c r="OI21" s="67"/>
      <c r="OJ21" s="67"/>
      <c r="OK21" s="67"/>
      <c r="OL21" s="67"/>
      <c r="OM21" s="67"/>
      <c r="ON21" s="67"/>
      <c r="OO21" s="67"/>
      <c r="OP21" s="67"/>
      <c r="OQ21" s="67"/>
      <c r="OR21" s="67"/>
      <c r="OS21" s="67"/>
      <c r="OT21" s="67"/>
      <c r="OU21" s="67"/>
      <c r="OV21" s="67"/>
      <c r="OW21" s="67"/>
      <c r="OX21" s="67"/>
      <c r="OY21" s="67"/>
      <c r="OZ21" s="67"/>
      <c r="PA21" s="67"/>
      <c r="PB21" s="67"/>
      <c r="PC21" s="67"/>
      <c r="PD21" s="67"/>
      <c r="PE21" s="67"/>
      <c r="PF21" s="67"/>
      <c r="PG21" s="67"/>
      <c r="PH21" s="67"/>
      <c r="PI21" s="67"/>
      <c r="PJ21" s="67"/>
      <c r="PK21" s="67"/>
      <c r="PL21" s="67"/>
      <c r="PM21" s="67"/>
      <c r="PN21" s="67"/>
      <c r="PO21" s="67"/>
      <c r="PP21" s="67"/>
      <c r="PQ21" s="67"/>
      <c r="PR21" s="67"/>
      <c r="PS21" s="67"/>
      <c r="PT21" s="67"/>
      <c r="PU21" s="67"/>
      <c r="PV21" s="67"/>
      <c r="PW21" s="67"/>
      <c r="PX21" s="67"/>
      <c r="PY21" s="67"/>
      <c r="PZ21" s="67"/>
      <c r="QA21" s="67"/>
      <c r="QB21" s="67"/>
      <c r="QC21" s="67"/>
      <c r="QD21" s="67"/>
      <c r="QE21" s="67"/>
      <c r="QF21" s="67"/>
      <c r="QG21" s="67"/>
      <c r="QH21" s="67"/>
      <c r="QI21" s="67"/>
      <c r="QJ21" s="67"/>
      <c r="QK21" s="67"/>
      <c r="QL21" s="67"/>
      <c r="QM21" s="67"/>
      <c r="QN21" s="67"/>
      <c r="QO21" s="67"/>
      <c r="QP21" s="67"/>
      <c r="QQ21" s="67"/>
      <c r="QR21" s="67"/>
      <c r="QS21" s="67"/>
      <c r="QT21" s="67"/>
      <c r="QU21" s="67"/>
      <c r="QV21" s="67"/>
      <c r="QW21" s="67"/>
      <c r="QX21" s="67"/>
      <c r="QY21" s="67"/>
      <c r="QZ21" s="67"/>
      <c r="RA21" s="67"/>
      <c r="RB21" s="67"/>
      <c r="RC21" s="67"/>
      <c r="RD21" s="67"/>
      <c r="RE21" s="67"/>
      <c r="RF21" s="67"/>
      <c r="RG21" s="67"/>
      <c r="RH21" s="67"/>
      <c r="RI21" s="67"/>
      <c r="RJ21" s="67"/>
      <c r="RK21" s="67"/>
      <c r="RL21" s="67"/>
      <c r="RM21" s="67"/>
      <c r="RN21" s="67"/>
      <c r="RO21" s="67"/>
      <c r="RP21" s="67"/>
      <c r="RQ21" s="67"/>
      <c r="RR21" s="67"/>
      <c r="RS21" s="67"/>
      <c r="RT21" s="67"/>
      <c r="RU21" s="67"/>
      <c r="RV21" s="67"/>
      <c r="RW21" s="67"/>
      <c r="RX21" s="67"/>
      <c r="RY21" s="67"/>
      <c r="RZ21" s="67"/>
      <c r="SA21" s="67"/>
      <c r="SB21" s="67"/>
      <c r="SC21" s="67"/>
      <c r="SD21" s="67"/>
      <c r="SE21" s="67"/>
      <c r="SF21" s="67"/>
      <c r="SG21" s="67"/>
      <c r="SH21" s="67"/>
      <c r="SI21" s="67"/>
      <c r="SJ21" s="67"/>
      <c r="SK21" s="67"/>
      <c r="SL21" s="67"/>
      <c r="SM21" s="67"/>
      <c r="SN21" s="67"/>
      <c r="SO21" s="67"/>
      <c r="SP21" s="67"/>
      <c r="SQ21" s="67"/>
      <c r="SR21" s="67"/>
      <c r="SS21" s="67"/>
      <c r="ST21" s="67"/>
      <c r="SU21" s="67"/>
      <c r="SV21" s="67"/>
      <c r="SW21" s="67"/>
      <c r="SX21" s="67"/>
      <c r="SY21" s="67"/>
      <c r="SZ21" s="67"/>
      <c r="TA21" s="67"/>
      <c r="TB21" s="67"/>
      <c r="TC21" s="67"/>
      <c r="TD21" s="67"/>
      <c r="TE21" s="67"/>
      <c r="TF21" s="67"/>
      <c r="TG21" s="67"/>
      <c r="TH21" s="67"/>
      <c r="TI21" s="67"/>
      <c r="TJ21" s="67"/>
      <c r="TK21" s="67"/>
      <c r="TL21" s="67"/>
      <c r="TM21" s="67"/>
      <c r="TN21" s="67"/>
      <c r="TO21" s="67"/>
      <c r="TP21" s="67"/>
      <c r="TQ21" s="67"/>
      <c r="TR21" s="67"/>
      <c r="TS21" s="67"/>
      <c r="TT21" s="67"/>
      <c r="TU21" s="67"/>
      <c r="TV21" s="67"/>
      <c r="TW21" s="67"/>
      <c r="TX21" s="67"/>
      <c r="TY21" s="67"/>
      <c r="TZ21" s="67"/>
      <c r="UA21" s="67"/>
      <c r="UB21" s="67"/>
      <c r="UC21" s="67"/>
      <c r="UD21" s="67"/>
      <c r="UE21" s="67"/>
      <c r="UF21" s="67"/>
      <c r="UG21" s="67"/>
      <c r="UH21" s="67"/>
      <c r="UI21" s="67"/>
      <c r="UJ21" s="67"/>
      <c r="UK21" s="67"/>
      <c r="UL21" s="67"/>
      <c r="UM21" s="67"/>
      <c r="UN21" s="67"/>
      <c r="UO21" s="67"/>
      <c r="UP21" s="67"/>
      <c r="UQ21" s="67"/>
      <c r="UR21" s="67"/>
      <c r="US21" s="67"/>
      <c r="UT21" s="67"/>
      <c r="UU21" s="67"/>
      <c r="UV21" s="67"/>
      <c r="UW21" s="67"/>
      <c r="UX21" s="67"/>
      <c r="UY21" s="67"/>
      <c r="UZ21" s="67"/>
      <c r="VA21" s="67"/>
      <c r="VB21" s="67"/>
      <c r="VC21" s="67"/>
      <c r="VD21" s="67"/>
      <c r="VE21" s="67"/>
      <c r="VF21" s="67"/>
      <c r="VG21" s="67"/>
      <c r="VH21" s="67"/>
      <c r="VI21" s="67"/>
      <c r="VJ21" s="67"/>
      <c r="VK21" s="67"/>
      <c r="VL21" s="67"/>
      <c r="VM21" s="67"/>
      <c r="VN21" s="67"/>
      <c r="VO21" s="67"/>
      <c r="VP21" s="67"/>
      <c r="VQ21" s="67"/>
      <c r="VR21" s="67"/>
      <c r="VS21" s="67"/>
      <c r="VT21" s="67"/>
      <c r="VU21" s="67"/>
      <c r="VV21" s="67"/>
      <c r="VW21" s="67"/>
      <c r="VX21" s="67"/>
      <c r="VY21" s="67"/>
      <c r="VZ21" s="67"/>
      <c r="WA21" s="67"/>
      <c r="WB21" s="67"/>
      <c r="WC21" s="67"/>
      <c r="WD21" s="67"/>
      <c r="WE21" s="67"/>
      <c r="WF21" s="67"/>
      <c r="WG21" s="67"/>
      <c r="WH21" s="67"/>
      <c r="WI21" s="67"/>
      <c r="WJ21" s="67"/>
      <c r="WK21" s="67"/>
      <c r="WL21" s="67"/>
      <c r="WM21" s="67"/>
      <c r="WN21" s="67"/>
      <c r="WO21" s="67"/>
      <c r="WP21" s="67"/>
      <c r="WQ21" s="67"/>
      <c r="WR21" s="67"/>
      <c r="WS21" s="67"/>
      <c r="WT21" s="67"/>
      <c r="WU21" s="67"/>
      <c r="WV21" s="67"/>
      <c r="WW21" s="67"/>
      <c r="WX21" s="67"/>
      <c r="WY21" s="67"/>
      <c r="WZ21" s="67"/>
      <c r="XA21" s="67"/>
      <c r="XB21" s="67"/>
      <c r="XC21" s="67"/>
      <c r="XD21" s="67"/>
      <c r="XE21" s="67"/>
      <c r="XF21" s="67"/>
      <c r="XG21" s="67"/>
      <c r="XH21" s="67"/>
      <c r="XI21" s="67"/>
      <c r="XJ21" s="67"/>
      <c r="XK21" s="67"/>
      <c r="XL21" s="67"/>
      <c r="XM21" s="67"/>
      <c r="XN21" s="67"/>
      <c r="XO21" s="67"/>
      <c r="XP21" s="67"/>
      <c r="XQ21" s="67"/>
      <c r="XR21" s="67"/>
      <c r="XS21" s="67"/>
      <c r="XT21" s="67"/>
      <c r="XU21" s="67"/>
      <c r="XV21" s="67"/>
      <c r="XW21" s="67"/>
      <c r="XX21" s="67"/>
      <c r="XY21" s="67"/>
      <c r="XZ21" s="67"/>
      <c r="YA21" s="67"/>
      <c r="YB21" s="67"/>
      <c r="YC21" s="67"/>
      <c r="YD21" s="67"/>
      <c r="YE21" s="67"/>
      <c r="YF21" s="67"/>
      <c r="YG21" s="67"/>
      <c r="YH21" s="67"/>
      <c r="YI21" s="67"/>
      <c r="YJ21" s="67"/>
      <c r="YK21" s="67"/>
      <c r="YL21" s="67"/>
      <c r="YM21" s="67"/>
      <c r="YN21" s="67"/>
      <c r="YO21" s="67"/>
      <c r="YP21" s="67"/>
      <c r="YQ21" s="67"/>
      <c r="YR21" s="67"/>
      <c r="YS21" s="67"/>
      <c r="YT21" s="67"/>
      <c r="YU21" s="67"/>
      <c r="YV21" s="67"/>
      <c r="YW21" s="67"/>
      <c r="YX21" s="67"/>
      <c r="YY21" s="67"/>
      <c r="YZ21" s="67"/>
      <c r="ZA21" s="67"/>
      <c r="ZB21" s="67"/>
      <c r="ZC21" s="67"/>
      <c r="ZD21" s="67"/>
      <c r="ZE21" s="67"/>
      <c r="ZF21" s="67"/>
      <c r="ZG21" s="67"/>
      <c r="ZH21" s="67"/>
      <c r="ZI21" s="67"/>
      <c r="ZJ21" s="67"/>
      <c r="ZK21" s="67"/>
      <c r="ZL21" s="67"/>
      <c r="ZM21" s="67"/>
      <c r="ZN21" s="67"/>
      <c r="ZO21" s="67"/>
      <c r="ZP21" s="67"/>
      <c r="ZQ21" s="67"/>
      <c r="ZR21" s="67"/>
      <c r="ZS21" s="67"/>
      <c r="ZT21" s="67"/>
      <c r="ZU21" s="67"/>
      <c r="ZV21" s="67"/>
      <c r="ZW21" s="67"/>
      <c r="ZX21" s="67"/>
      <c r="ZY21" s="67"/>
      <c r="ZZ21" s="67"/>
      <c r="AAA21" s="67"/>
      <c r="AAB21" s="67"/>
      <c r="AAC21" s="67"/>
      <c r="AAD21" s="67"/>
      <c r="AAE21" s="67"/>
      <c r="AAF21" s="67"/>
      <c r="AAG21" s="67"/>
      <c r="AAH21" s="67"/>
      <c r="AAI21" s="67"/>
      <c r="AAJ21" s="67"/>
      <c r="AAK21" s="67"/>
      <c r="AAL21" s="67"/>
      <c r="AAM21" s="67"/>
      <c r="AAN21" s="67"/>
      <c r="AAO21" s="67"/>
      <c r="AAP21" s="67"/>
      <c r="AAQ21" s="67"/>
      <c r="AAR21" s="67"/>
      <c r="AAS21" s="67"/>
      <c r="AAT21" s="67"/>
      <c r="AAU21" s="67"/>
      <c r="AAV21" s="67"/>
      <c r="AAW21" s="67"/>
      <c r="AAX21" s="67"/>
      <c r="AAY21" s="67"/>
      <c r="AAZ21" s="67"/>
      <c r="ABA21" s="67"/>
      <c r="ABB21" s="67"/>
      <c r="ABC21" s="67"/>
      <c r="ABD21" s="67"/>
      <c r="ABE21" s="67"/>
      <c r="ABF21" s="67"/>
      <c r="ABG21" s="67"/>
      <c r="ABH21" s="67"/>
      <c r="ABI21" s="67"/>
      <c r="ABJ21" s="67"/>
      <c r="ABK21" s="67"/>
      <c r="ABL21" s="67"/>
      <c r="ABM21" s="67"/>
      <c r="ABN21" s="67"/>
      <c r="ABO21" s="67"/>
      <c r="ABP21" s="67"/>
      <c r="ABQ21" s="67"/>
      <c r="ABR21" s="67"/>
      <c r="ABS21" s="67"/>
      <c r="ABT21" s="67"/>
      <c r="ABU21" s="67"/>
      <c r="ABV21" s="67"/>
      <c r="ABW21" s="67"/>
      <c r="ABX21" s="67"/>
      <c r="ABY21" s="67"/>
      <c r="ABZ21" s="67"/>
      <c r="ACA21" s="67"/>
      <c r="ACB21" s="67"/>
      <c r="ACC21" s="67"/>
      <c r="ACD21" s="67"/>
      <c r="ACE21" s="67"/>
      <c r="ACF21" s="67"/>
      <c r="ACG21" s="67"/>
      <c r="ACH21" s="67"/>
      <c r="ACI21" s="67"/>
      <c r="ACJ21" s="67"/>
      <c r="ACK21" s="67"/>
      <c r="ACL21" s="67"/>
      <c r="ACM21" s="67"/>
      <c r="ACN21" s="67"/>
      <c r="ACO21" s="67"/>
      <c r="ACP21" s="67"/>
      <c r="ACQ21" s="67"/>
      <c r="ACR21" s="67"/>
      <c r="ACS21" s="67"/>
      <c r="ACT21" s="67"/>
      <c r="ACU21" s="67"/>
      <c r="ACV21" s="67"/>
      <c r="ACW21" s="67"/>
      <c r="ACX21" s="67"/>
      <c r="ACY21" s="67"/>
      <c r="ACZ21" s="67"/>
      <c r="ADA21" s="67"/>
      <c r="ADB21" s="67"/>
      <c r="ADC21" s="67"/>
      <c r="ADD21" s="67"/>
      <c r="ADE21" s="67"/>
      <c r="ADF21" s="67"/>
      <c r="ADG21" s="67"/>
      <c r="ADH21" s="67"/>
      <c r="ADI21" s="67"/>
      <c r="ADJ21" s="67"/>
      <c r="ADK21" s="67"/>
      <c r="ADL21" s="67"/>
      <c r="ADM21" s="67"/>
      <c r="ADN21" s="67"/>
      <c r="ADO21" s="67"/>
      <c r="ADP21" s="67"/>
      <c r="ADQ21" s="67"/>
      <c r="ADR21" s="67"/>
      <c r="ADS21" s="67"/>
      <c r="ADT21" s="67"/>
      <c r="ADU21" s="67"/>
      <c r="ADV21" s="67"/>
      <c r="ADW21" s="67"/>
      <c r="ADX21" s="67"/>
      <c r="ADY21" s="67"/>
      <c r="ADZ21" s="67"/>
      <c r="AEA21" s="67"/>
      <c r="AEB21" s="67"/>
      <c r="AEC21" s="67"/>
      <c r="AED21" s="67"/>
      <c r="AEE21" s="67"/>
      <c r="AEF21" s="67"/>
      <c r="AEG21" s="67"/>
      <c r="AEH21" s="67"/>
      <c r="AEI21" s="67"/>
      <c r="AEJ21" s="67"/>
      <c r="AEK21" s="67"/>
      <c r="AEL21" s="67"/>
      <c r="AEM21" s="67"/>
      <c r="AEN21" s="67"/>
      <c r="AEO21" s="67"/>
      <c r="AEP21" s="67"/>
      <c r="AEQ21" s="67"/>
      <c r="AER21" s="67"/>
      <c r="AES21" s="67"/>
      <c r="AET21" s="67"/>
      <c r="AEU21" s="67"/>
      <c r="AEV21" s="67"/>
      <c r="AEW21" s="67"/>
      <c r="AEX21" s="67"/>
      <c r="AEY21" s="67"/>
      <c r="AEZ21" s="67"/>
      <c r="AFA21" s="67"/>
      <c r="AFB21" s="67"/>
      <c r="AFC21" s="67"/>
      <c r="AFD21" s="67"/>
      <c r="AFE21" s="67"/>
      <c r="AFF21" s="67"/>
      <c r="AFG21" s="67"/>
      <c r="AFH21" s="67"/>
      <c r="AFI21" s="67"/>
      <c r="AFJ21" s="67"/>
      <c r="AFK21" s="67"/>
      <c r="AFL21" s="67"/>
      <c r="AFM21" s="67"/>
      <c r="AFN21" s="67"/>
      <c r="AFO21" s="67"/>
      <c r="AFP21" s="67"/>
      <c r="AFQ21" s="67"/>
      <c r="AFR21" s="67"/>
      <c r="AFS21" s="67"/>
      <c r="AFT21" s="67"/>
      <c r="AFU21" s="67"/>
      <c r="AFV21" s="67"/>
      <c r="AFW21" s="67"/>
      <c r="AFX21" s="67"/>
      <c r="AFY21" s="67"/>
      <c r="AFZ21" s="67"/>
      <c r="AGA21" s="67"/>
      <c r="AGB21" s="67"/>
      <c r="AGC21" s="67"/>
      <c r="AGD21" s="67"/>
      <c r="AGE21" s="67"/>
      <c r="AGF21" s="67"/>
      <c r="AGG21" s="67"/>
      <c r="AGH21" s="67"/>
      <c r="AGI21" s="67"/>
      <c r="AGJ21" s="67"/>
      <c r="AGK21" s="67"/>
      <c r="AGL21" s="67"/>
      <c r="AGM21" s="67"/>
      <c r="AGN21" s="67"/>
      <c r="AGO21" s="67"/>
      <c r="AGP21" s="67"/>
      <c r="AGQ21" s="67"/>
      <c r="AGR21" s="67"/>
      <c r="AGS21" s="67"/>
      <c r="AGT21" s="67"/>
      <c r="AGU21" s="67"/>
      <c r="AGV21" s="67"/>
      <c r="AGW21" s="67"/>
      <c r="AGX21" s="67"/>
      <c r="AGY21" s="67"/>
      <c r="AGZ21" s="67"/>
      <c r="AHA21" s="67"/>
      <c r="AHB21" s="67"/>
      <c r="AHC21" s="67"/>
      <c r="AHD21" s="67"/>
      <c r="AHE21" s="67"/>
      <c r="AHF21" s="67"/>
      <c r="AHG21" s="67"/>
      <c r="AHH21" s="67"/>
      <c r="AHI21" s="67"/>
      <c r="AHJ21" s="67"/>
      <c r="AHK21" s="67"/>
      <c r="AHL21" s="67"/>
      <c r="AHM21" s="67"/>
      <c r="AHN21" s="67"/>
      <c r="AHO21" s="67"/>
      <c r="AHP21" s="67"/>
      <c r="AHQ21" s="67"/>
      <c r="AHR21" s="67"/>
      <c r="AHS21" s="67"/>
      <c r="AHT21" s="67"/>
      <c r="AHU21" s="67"/>
      <c r="AHV21" s="67"/>
      <c r="AHW21" s="67"/>
      <c r="AHX21" s="67"/>
      <c r="AHY21" s="67"/>
      <c r="AHZ21" s="67"/>
      <c r="AIA21" s="67"/>
      <c r="AIB21" s="67"/>
      <c r="AIC21" s="67"/>
      <c r="AID21" s="67"/>
      <c r="AIE21" s="67"/>
      <c r="AIF21" s="67"/>
      <c r="AIG21" s="67"/>
      <c r="AIH21" s="67"/>
      <c r="AII21" s="67"/>
      <c r="AIJ21" s="67"/>
      <c r="AIK21" s="67"/>
      <c r="AIL21" s="67"/>
      <c r="AIM21" s="67"/>
      <c r="AIN21" s="67"/>
      <c r="AIO21" s="67"/>
      <c r="AIP21" s="67"/>
      <c r="AIQ21" s="67"/>
      <c r="AIR21" s="67"/>
      <c r="AIS21" s="67"/>
      <c r="AIT21" s="67"/>
      <c r="AIU21" s="67"/>
      <c r="AIV21" s="67"/>
      <c r="AIW21" s="67"/>
      <c r="AIX21" s="67"/>
      <c r="AIY21" s="67"/>
      <c r="AIZ21" s="67"/>
      <c r="AJA21" s="67"/>
      <c r="AJB21" s="67"/>
      <c r="AJC21" s="67"/>
      <c r="AJD21" s="67"/>
      <c r="AJE21" s="67"/>
      <c r="AJF21" s="67"/>
      <c r="AJG21" s="67"/>
      <c r="AJH21" s="67"/>
      <c r="AJI21" s="67"/>
      <c r="AJJ21" s="67"/>
      <c r="AJK21" s="67"/>
      <c r="AJL21" s="67"/>
      <c r="AJM21" s="67"/>
      <c r="AJN21" s="67"/>
      <c r="AJO21" s="67"/>
      <c r="AJP21" s="67"/>
      <c r="AJQ21" s="67"/>
      <c r="AJR21" s="67"/>
      <c r="AJS21" s="67"/>
      <c r="AJT21" s="67"/>
      <c r="AJU21" s="67"/>
      <c r="AJV21" s="67"/>
      <c r="AJW21" s="67"/>
      <c r="AJX21" s="67"/>
      <c r="AJY21" s="67"/>
      <c r="AJZ21" s="67"/>
      <c r="AKA21" s="67"/>
      <c r="AKB21" s="67"/>
      <c r="AKC21" s="67"/>
      <c r="AKD21" s="67"/>
      <c r="AKE21" s="67"/>
      <c r="AKF21" s="67"/>
      <c r="AKG21" s="67"/>
      <c r="AKH21" s="67"/>
      <c r="AKI21" s="67"/>
      <c r="AKJ21" s="67"/>
      <c r="AKK21" s="67"/>
      <c r="AKL21" s="67"/>
      <c r="AKM21" s="67"/>
      <c r="AKN21" s="67"/>
      <c r="AKO21" s="67"/>
      <c r="AKP21" s="67"/>
      <c r="AKQ21" s="67"/>
      <c r="AKR21" s="67"/>
      <c r="AKS21" s="67"/>
      <c r="AKT21" s="67"/>
      <c r="AKU21" s="67"/>
      <c r="AKV21" s="67"/>
      <c r="AKW21" s="67"/>
      <c r="AKX21" s="67"/>
      <c r="AKY21" s="67"/>
      <c r="AKZ21" s="67"/>
      <c r="ALA21" s="67"/>
      <c r="ALB21" s="67"/>
      <c r="ALC21" s="67"/>
      <c r="ALD21" s="67"/>
      <c r="ALE21" s="67"/>
      <c r="ALF21" s="67"/>
      <c r="ALG21" s="67"/>
      <c r="ALH21" s="67"/>
      <c r="ALI21" s="67"/>
      <c r="ALJ21" s="67"/>
      <c r="ALK21" s="67"/>
      <c r="ALL21" s="67"/>
      <c r="ALM21" s="67"/>
      <c r="ALN21" s="67"/>
      <c r="ALO21" s="67"/>
      <c r="ALP21" s="67"/>
      <c r="ALQ21" s="67"/>
      <c r="ALR21" s="67"/>
      <c r="ALS21" s="67"/>
      <c r="ALT21" s="67"/>
      <c r="ALU21" s="67"/>
      <c r="ALV21" s="67"/>
      <c r="ALW21" s="67"/>
      <c r="ALX21" s="67"/>
      <c r="ALY21" s="67"/>
      <c r="ALZ21" s="67"/>
      <c r="AMA21" s="67"/>
      <c r="AMB21" s="67"/>
      <c r="AMC21" s="67"/>
      <c r="AMD21" s="67"/>
      <c r="AME21" s="67"/>
      <c r="AMF21" s="67"/>
    </row>
    <row r="22" spans="1:1020" ht="15" customHeight="1">
      <c r="E22" s="67"/>
      <c r="F22" s="67"/>
    </row>
    <row r="23" spans="1:1020" ht="15" customHeight="1">
      <c r="E23" s="1"/>
    </row>
    <row r="24" spans="1:1020" ht="15" customHeight="1">
      <c r="D24" s="80"/>
      <c r="E24" s="80"/>
      <c r="F24" s="80"/>
    </row>
    <row r="25" spans="1:1020" ht="15" customHeight="1">
      <c r="D25" s="80"/>
      <c r="E25" s="80"/>
      <c r="F25" s="80"/>
    </row>
    <row r="26" spans="1:1020" ht="15" customHeight="1">
      <c r="D26" s="80"/>
      <c r="E26" s="80"/>
      <c r="F26" s="80"/>
    </row>
    <row r="27" spans="1:1020" ht="15" customHeight="1">
      <c r="D27" s="80"/>
      <c r="E27" s="80"/>
      <c r="F27" s="80"/>
    </row>
    <row r="28" spans="1:1020" ht="15" customHeight="1">
      <c r="D28" s="80"/>
      <c r="E28" s="80"/>
      <c r="F28" s="80"/>
    </row>
    <row r="29" spans="1:1020" ht="15" customHeight="1">
      <c r="D29" s="80"/>
      <c r="E29" s="80"/>
      <c r="F29" s="80"/>
    </row>
    <row r="30" spans="1:1020" ht="15" customHeight="1">
      <c r="D30" s="80"/>
      <c r="E30" s="80"/>
      <c r="F30" s="80"/>
    </row>
    <row r="31" spans="1:1020" ht="15" customHeight="1">
      <c r="D31" s="80"/>
      <c r="E31" s="80"/>
      <c r="F31" s="80"/>
    </row>
    <row r="32" spans="1:1020" ht="15" customHeight="1">
      <c r="D32" s="80"/>
      <c r="E32" s="80"/>
      <c r="F32" s="80"/>
    </row>
    <row r="33" spans="4:6" ht="15" customHeight="1">
      <c r="D33" s="80"/>
      <c r="E33" s="80"/>
      <c r="F33" s="80"/>
    </row>
    <row r="34" spans="4:6" ht="15" customHeight="1">
      <c r="D34" s="80"/>
      <c r="E34" s="80"/>
      <c r="F34" s="80"/>
    </row>
    <row r="35" spans="4:6" ht="15" customHeight="1">
      <c r="D35" s="80"/>
      <c r="E35" s="80"/>
      <c r="F35" s="80"/>
    </row>
    <row r="36" spans="4:6" ht="15" customHeight="1">
      <c r="D36" s="80"/>
      <c r="E36" s="80"/>
      <c r="F36" s="80"/>
    </row>
    <row r="37" spans="4:6" ht="15" customHeight="1">
      <c r="D37" s="80"/>
      <c r="E37" s="80"/>
      <c r="F37" s="80"/>
    </row>
    <row r="38" spans="4:6" ht="15" customHeight="1">
      <c r="D38" s="80"/>
      <c r="E38" s="80"/>
      <c r="F38" s="80"/>
    </row>
    <row r="39" spans="4:6" ht="15" customHeight="1">
      <c r="D39" s="80"/>
      <c r="E39" s="80"/>
      <c r="F39" s="80"/>
    </row>
    <row r="40" spans="4:6" ht="15" customHeight="1">
      <c r="D40" s="80"/>
      <c r="E40" s="80"/>
      <c r="F40" s="80"/>
    </row>
    <row r="41" spans="4:6" ht="15" customHeight="1">
      <c r="D41" s="80"/>
      <c r="E41" s="80"/>
      <c r="F41" s="80"/>
    </row>
    <row r="42" spans="4:6" ht="15" customHeight="1">
      <c r="D42" s="80"/>
      <c r="E42" s="80"/>
      <c r="F42" s="80"/>
    </row>
    <row r="43" spans="4:6" ht="15" customHeight="1">
      <c r="D43" s="80"/>
      <c r="E43" s="80"/>
      <c r="F43" s="80"/>
    </row>
    <row r="44" spans="4:6" ht="15" customHeight="1">
      <c r="D44" s="80"/>
      <c r="E44" s="80"/>
      <c r="F44" s="80"/>
    </row>
    <row r="45" spans="4:6" ht="15" customHeight="1">
      <c r="D45" s="80"/>
      <c r="E45" s="80"/>
      <c r="F45" s="80"/>
    </row>
    <row r="46" spans="4:6" ht="15" customHeight="1"/>
    <row r="47" spans="4:6" ht="15" customHeight="1"/>
    <row r="48" spans="4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spans="5:5" ht="15" customHeight="1"/>
    <row r="65506" spans="5:5" ht="15" customHeight="1"/>
    <row r="65507" spans="5:5" ht="15" customHeight="1">
      <c r="E65507" s="3"/>
    </row>
  </sheetData>
  <hyperlinks>
    <hyperlink ref="B13" r:id="rId1" xr:uid="{00000000-0004-0000-0000-000000000000}"/>
    <hyperlink ref="D13" r:id="rId2" xr:uid="{00000000-0004-0000-0000-000001000000}"/>
    <hyperlink ref="D15" r:id="rId3" display="giovanna_rocchetta@bronistradellapubblica.it" xr:uid="{00000000-0004-0000-0000-000002000000}"/>
    <hyperlink ref="F13" r:id="rId4" xr:uid="{00000000-0004-0000-0000-000003000000}"/>
    <hyperlink ref="F15" r:id="rId5" xr:uid="{00000000-0004-0000-0000-000004000000}"/>
    <hyperlink ref="E13" r:id="rId6" xr:uid="{00000000-0004-0000-0000-000005000000}"/>
    <hyperlink ref="E15" r:id="rId7" xr:uid="{00000000-0004-0000-0000-000006000000}"/>
    <hyperlink ref="C13" r:id="rId8" xr:uid="{00000000-0004-0000-0000-000007000000}"/>
    <hyperlink ref="C15" r:id="rId9" xr:uid="{00000000-0004-0000-0000-000008000000}"/>
  </hyperlinks>
  <pageMargins left="0.70866141732283472" right="0.70866141732283472" top="1.1417322834645669" bottom="1.1417322834645669" header="0.74803149606299213" footer="0.74803149606299213"/>
  <pageSetup paperSize="9" scale="80" fitToWidth="0" fitToHeight="0"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6"/>
  <sheetViews>
    <sheetView zoomScale="85" zoomScaleNormal="85" workbookViewId="0">
      <selection activeCell="F17" sqref="F17"/>
    </sheetView>
  </sheetViews>
  <sheetFormatPr defaultRowHeight="14.25"/>
  <cols>
    <col min="1" max="1" width="21.25" customWidth="1"/>
    <col min="2" max="2" width="19.625" customWidth="1"/>
    <col min="3" max="3" width="16.625" customWidth="1"/>
    <col min="4" max="4" width="17.125" customWidth="1"/>
    <col min="5" max="5" width="15.5" customWidth="1"/>
    <col min="6" max="6" width="18.625" style="60" customWidth="1"/>
    <col min="7" max="7" width="14.75" bestFit="1" customWidth="1"/>
    <col min="8" max="8" width="15.625" bestFit="1" customWidth="1"/>
    <col min="9" max="9" width="11.25" bestFit="1" customWidth="1"/>
    <col min="10" max="10" width="15.625" bestFit="1" customWidth="1"/>
    <col min="11" max="11" width="12.75" bestFit="1" customWidth="1"/>
    <col min="13" max="13" width="10.75" bestFit="1" customWidth="1"/>
    <col min="14" max="15" width="8.25" bestFit="1" customWidth="1"/>
    <col min="16" max="16" width="2.625" bestFit="1" customWidth="1"/>
    <col min="18" max="18" width="10.75" bestFit="1" customWidth="1"/>
    <col min="19" max="21" width="2.625" bestFit="1" customWidth="1"/>
    <col min="23" max="23" width="10.75" bestFit="1" customWidth="1"/>
    <col min="24" max="26" width="2.625" bestFit="1" customWidth="1"/>
  </cols>
  <sheetData>
    <row r="1" spans="1:12" ht="15">
      <c r="A1" s="35" t="s">
        <v>2704</v>
      </c>
      <c r="B1" s="35" t="s">
        <v>64</v>
      </c>
      <c r="C1" s="36" t="s">
        <v>14</v>
      </c>
      <c r="D1" s="36" t="s">
        <v>15</v>
      </c>
      <c r="E1" s="36" t="s">
        <v>16</v>
      </c>
      <c r="F1" s="55" t="s">
        <v>37</v>
      </c>
    </row>
    <row r="2" spans="1:12" ht="15">
      <c r="A2" s="21" t="s">
        <v>23</v>
      </c>
      <c r="B2" s="37"/>
      <c r="C2" s="68">
        <v>2160857</v>
      </c>
      <c r="D2" s="68">
        <v>1619698</v>
      </c>
      <c r="E2" s="68">
        <v>2449177</v>
      </c>
      <c r="F2" s="68">
        <f t="shared" ref="F2:F12" si="0">SUM(B2:E2)</f>
        <v>6229732</v>
      </c>
      <c r="G2" s="54"/>
      <c r="H2" s="75"/>
      <c r="I2" s="75"/>
      <c r="J2" s="75"/>
    </row>
    <row r="3" spans="1:12" ht="15">
      <c r="A3" s="21" t="s">
        <v>24</v>
      </c>
      <c r="B3" s="37"/>
      <c r="C3" s="68">
        <v>1907179</v>
      </c>
      <c r="D3" s="68">
        <v>1591624</v>
      </c>
      <c r="E3" s="68">
        <v>2723039</v>
      </c>
      <c r="F3" s="68">
        <f t="shared" si="0"/>
        <v>6221842</v>
      </c>
      <c r="G3" s="54"/>
      <c r="H3" s="75"/>
      <c r="I3" s="75"/>
      <c r="J3" s="75"/>
      <c r="K3" s="72"/>
      <c r="L3" s="72"/>
    </row>
    <row r="4" spans="1:12" ht="15">
      <c r="A4" s="21" t="s">
        <v>25</v>
      </c>
      <c r="B4" s="37"/>
      <c r="C4" s="68">
        <v>1910299</v>
      </c>
      <c r="D4" s="68">
        <v>1412821</v>
      </c>
      <c r="E4" s="68">
        <v>2061317</v>
      </c>
      <c r="F4" s="68">
        <f t="shared" si="0"/>
        <v>5384437</v>
      </c>
      <c r="G4" s="54"/>
      <c r="H4" s="75"/>
      <c r="I4" s="75"/>
      <c r="J4" s="75"/>
      <c r="K4" s="72"/>
      <c r="L4" s="72"/>
    </row>
    <row r="5" spans="1:12" ht="15">
      <c r="A5" s="21" t="s">
        <v>26</v>
      </c>
      <c r="B5" s="37"/>
      <c r="C5" s="68">
        <v>1926313</v>
      </c>
      <c r="D5" s="68">
        <v>1385367</v>
      </c>
      <c r="E5" s="68">
        <v>1967880</v>
      </c>
      <c r="F5" s="68">
        <f t="shared" si="0"/>
        <v>5279560</v>
      </c>
      <c r="G5" s="54"/>
      <c r="H5" s="75"/>
      <c r="I5" s="75"/>
      <c r="J5" s="75"/>
      <c r="K5" s="72"/>
      <c r="L5" s="72"/>
    </row>
    <row r="6" spans="1:12" ht="15">
      <c r="A6" s="21" t="s">
        <v>27</v>
      </c>
      <c r="B6" s="37"/>
      <c r="C6" s="68">
        <v>1741819</v>
      </c>
      <c r="D6" s="68">
        <v>1310898</v>
      </c>
      <c r="E6" s="68">
        <v>2216840</v>
      </c>
      <c r="F6" s="68">
        <f t="shared" si="0"/>
        <v>5269557</v>
      </c>
      <c r="G6" s="54"/>
      <c r="H6" s="75"/>
      <c r="I6" s="75"/>
      <c r="J6" s="75"/>
      <c r="K6" s="72"/>
      <c r="L6" s="72"/>
    </row>
    <row r="7" spans="1:12" ht="15">
      <c r="A7" s="21" t="s">
        <v>28</v>
      </c>
      <c r="B7" s="37"/>
      <c r="C7" s="68">
        <v>1784000</v>
      </c>
      <c r="D7" s="68">
        <v>1300474</v>
      </c>
      <c r="E7" s="68">
        <v>2384260</v>
      </c>
      <c r="F7" s="68">
        <f t="shared" si="0"/>
        <v>5468734</v>
      </c>
      <c r="G7" s="54"/>
      <c r="H7" s="75"/>
      <c r="I7" s="75"/>
      <c r="J7" s="75"/>
      <c r="K7" s="72"/>
      <c r="L7" s="72"/>
    </row>
    <row r="8" spans="1:12" ht="15">
      <c r="A8" s="21" t="s">
        <v>17</v>
      </c>
      <c r="B8" s="37"/>
      <c r="C8" s="68">
        <v>1824867</v>
      </c>
      <c r="D8" s="68">
        <v>1325193</v>
      </c>
      <c r="E8" s="68">
        <v>2302213</v>
      </c>
      <c r="F8" s="68">
        <f t="shared" si="0"/>
        <v>5452273</v>
      </c>
      <c r="G8" s="54"/>
      <c r="H8" s="75"/>
      <c r="I8" s="75"/>
      <c r="J8" s="75"/>
      <c r="K8" s="72"/>
      <c r="L8" s="72"/>
    </row>
    <row r="9" spans="1:12" ht="15">
      <c r="A9" s="21" t="s">
        <v>18</v>
      </c>
      <c r="B9" s="37"/>
      <c r="C9" s="68">
        <v>1721360</v>
      </c>
      <c r="D9" s="68">
        <v>1313913</v>
      </c>
      <c r="E9" s="68">
        <v>1908159</v>
      </c>
      <c r="F9" s="68">
        <f t="shared" si="0"/>
        <v>4943432</v>
      </c>
      <c r="G9" s="54"/>
      <c r="H9" s="75"/>
      <c r="I9" s="75"/>
      <c r="J9" s="75"/>
      <c r="K9" s="72"/>
      <c r="L9" s="72"/>
    </row>
    <row r="10" spans="1:12" ht="15">
      <c r="A10" s="21" t="s">
        <v>19</v>
      </c>
      <c r="B10" s="37"/>
      <c r="C10" s="68">
        <v>1781703</v>
      </c>
      <c r="D10" s="68">
        <v>1453438</v>
      </c>
      <c r="E10" s="68">
        <v>2145057</v>
      </c>
      <c r="F10" s="68">
        <f t="shared" si="0"/>
        <v>5380198</v>
      </c>
      <c r="G10" s="54"/>
      <c r="H10" s="75"/>
      <c r="I10" s="75"/>
      <c r="J10" s="75"/>
      <c r="K10" s="72"/>
      <c r="L10" s="72"/>
    </row>
    <row r="11" spans="1:12" ht="15">
      <c r="A11" s="21" t="s">
        <v>20</v>
      </c>
      <c r="B11" s="37"/>
      <c r="C11" s="68">
        <v>1688640</v>
      </c>
      <c r="D11" s="68">
        <v>1309146</v>
      </c>
      <c r="E11" s="68">
        <v>2161624</v>
      </c>
      <c r="F11" s="68">
        <f t="shared" si="0"/>
        <v>5159410</v>
      </c>
      <c r="G11" s="54"/>
      <c r="H11" s="75"/>
      <c r="I11" s="75"/>
      <c r="J11" s="75"/>
      <c r="K11" s="72"/>
      <c r="L11" s="72"/>
    </row>
    <row r="12" spans="1:12" ht="15">
      <c r="A12" s="21" t="s">
        <v>21</v>
      </c>
      <c r="B12" s="37"/>
      <c r="C12" s="68">
        <v>1829995</v>
      </c>
      <c r="D12" s="68">
        <v>1499489</v>
      </c>
      <c r="E12" s="68">
        <v>2182427</v>
      </c>
      <c r="F12" s="68">
        <f t="shared" si="0"/>
        <v>5511911</v>
      </c>
      <c r="H12" s="75"/>
      <c r="I12" s="75"/>
      <c r="J12" s="75"/>
      <c r="K12" s="72"/>
      <c r="L12" s="72"/>
    </row>
    <row r="13" spans="1:12" ht="15">
      <c r="A13" s="21" t="s">
        <v>22</v>
      </c>
      <c r="B13" s="37"/>
      <c r="C13" s="68">
        <v>1879646</v>
      </c>
      <c r="D13" s="68">
        <v>1489554</v>
      </c>
      <c r="E13" s="68">
        <v>2567776</v>
      </c>
      <c r="F13" s="68">
        <f>SUM(B13:E13)</f>
        <v>5936976</v>
      </c>
      <c r="G13" s="27"/>
      <c r="H13" s="75"/>
      <c r="I13" s="75"/>
      <c r="J13" s="75"/>
      <c r="K13" s="72"/>
      <c r="L13" s="72"/>
    </row>
    <row r="14" spans="1:12" ht="15">
      <c r="A14" s="22" t="s">
        <v>46</v>
      </c>
      <c r="B14" s="38">
        <f>SUM(B2:B8)</f>
        <v>0</v>
      </c>
      <c r="C14" s="39">
        <f>SUM(C2:C13)</f>
        <v>22156678</v>
      </c>
      <c r="D14" s="39">
        <f t="shared" ref="D14:E14" si="1">SUM(D2:D13)</f>
        <v>17011615</v>
      </c>
      <c r="E14" s="39">
        <f t="shared" si="1"/>
        <v>27069769</v>
      </c>
      <c r="F14" s="56">
        <f>SUM(F2:F13)</f>
        <v>66238062</v>
      </c>
      <c r="G14" s="27"/>
      <c r="H14" s="75"/>
      <c r="I14" s="75"/>
      <c r="J14" s="75"/>
      <c r="K14" s="72"/>
      <c r="L14" s="72"/>
    </row>
    <row r="15" spans="1:12" ht="15">
      <c r="A15" s="22" t="s">
        <v>29</v>
      </c>
      <c r="B15" s="40"/>
      <c r="C15" s="40">
        <f t="shared" ref="C15:E15" si="2">C14/$F$14</f>
        <v>0.33450069840509522</v>
      </c>
      <c r="D15" s="40">
        <f t="shared" si="2"/>
        <v>0.25682537330273947</v>
      </c>
      <c r="E15" s="40">
        <f t="shared" si="2"/>
        <v>0.40867392829216531</v>
      </c>
      <c r="F15" s="69">
        <f>SUM(B15:E15)</f>
        <v>1</v>
      </c>
      <c r="H15" s="74"/>
      <c r="I15" s="74"/>
      <c r="J15" s="74"/>
    </row>
    <row r="16" spans="1:12" ht="15">
      <c r="A16" s="76" t="s">
        <v>38</v>
      </c>
      <c r="B16" s="77"/>
      <c r="C16" s="77"/>
      <c r="D16" s="77"/>
      <c r="E16" s="77"/>
      <c r="F16" s="77"/>
      <c r="H16" s="19"/>
      <c r="I16" s="19"/>
    </row>
    <row r="17" spans="1:13" ht="15">
      <c r="A17" s="41" t="s">
        <v>43</v>
      </c>
      <c r="B17" s="42" t="s">
        <v>2730</v>
      </c>
      <c r="C17" s="42" t="s">
        <v>2731</v>
      </c>
      <c r="D17" s="42" t="s">
        <v>2735</v>
      </c>
      <c r="E17" s="42" t="s">
        <v>2736</v>
      </c>
      <c r="F17" s="57" t="s">
        <v>2737</v>
      </c>
    </row>
    <row r="18" spans="1:13" ht="15">
      <c r="A18" s="21" t="s">
        <v>30</v>
      </c>
      <c r="B18" s="43" t="s">
        <v>1040</v>
      </c>
      <c r="C18" s="43" t="s">
        <v>1040</v>
      </c>
      <c r="D18" s="43" t="s">
        <v>1040</v>
      </c>
      <c r="E18" s="43" t="s">
        <v>1040</v>
      </c>
      <c r="F18" s="58" t="s">
        <v>1040</v>
      </c>
    </row>
    <row r="19" spans="1:13" ht="38.25">
      <c r="A19" s="44" t="s">
        <v>31</v>
      </c>
      <c r="B19" s="45" t="str">
        <f>'Anagrafica sedi'!B2</f>
        <v>PAVIA ACQUE S.C.A R.L.</v>
      </c>
      <c r="C19" s="46" t="str">
        <f>'Anagrafica sedi'!C2</f>
        <v>ASM PAVIA S.P.A.</v>
      </c>
      <c r="D19" s="47" t="str">
        <f>'Anagrafica sedi'!D2</f>
        <v>BRONI STRADELLA PUBBLICA S.R.L.</v>
      </c>
      <c r="E19" s="47" t="str">
        <f>'Anagrafica sedi'!E2</f>
        <v>ASM VIGEVANO E LOMELLINA S.P.A.</v>
      </c>
      <c r="F19" s="59" t="str">
        <f>'Anagrafica sedi'!F2</f>
        <v>VIGEVANO DISTRIBUZIONE GAS S.R.L.</v>
      </c>
      <c r="J19" s="54"/>
      <c r="K19" s="54"/>
      <c r="L19" s="54"/>
      <c r="M19" s="54"/>
    </row>
    <row r="20" spans="1:13" ht="15">
      <c r="A20" s="21" t="s">
        <v>32</v>
      </c>
      <c r="B20" s="43" t="s">
        <v>1040</v>
      </c>
      <c r="C20" s="43" t="s">
        <v>1040</v>
      </c>
      <c r="D20" s="43" t="s">
        <v>1040</v>
      </c>
      <c r="E20" s="43" t="s">
        <v>1040</v>
      </c>
      <c r="F20" s="58" t="s">
        <v>1040</v>
      </c>
    </row>
    <row r="21" spans="1:13" ht="15">
      <c r="A21" s="21" t="s">
        <v>33</v>
      </c>
      <c r="B21" s="43" t="s">
        <v>1040</v>
      </c>
      <c r="C21" s="43" t="s">
        <v>1040</v>
      </c>
      <c r="D21" s="43" t="s">
        <v>1040</v>
      </c>
      <c r="E21" s="43" t="s">
        <v>1040</v>
      </c>
      <c r="F21" s="58" t="s">
        <v>1040</v>
      </c>
    </row>
    <row r="22" spans="1:13" ht="15">
      <c r="A22" s="21" t="s">
        <v>44</v>
      </c>
      <c r="B22" s="43" t="s">
        <v>1040</v>
      </c>
      <c r="C22" s="43" t="s">
        <v>1040</v>
      </c>
      <c r="D22" s="43" t="s">
        <v>1040</v>
      </c>
      <c r="E22" s="43" t="s">
        <v>1040</v>
      </c>
      <c r="F22" s="58" t="s">
        <v>1040</v>
      </c>
    </row>
    <row r="23" spans="1:13" ht="15">
      <c r="A23" s="21" t="s">
        <v>34</v>
      </c>
      <c r="B23" s="43" t="s">
        <v>1040</v>
      </c>
      <c r="C23" s="43" t="s">
        <v>1040</v>
      </c>
      <c r="D23" s="43" t="s">
        <v>1040</v>
      </c>
      <c r="E23" s="43" t="s">
        <v>1040</v>
      </c>
      <c r="F23" s="58" t="s">
        <v>1040</v>
      </c>
    </row>
    <row r="24" spans="1:13" ht="15">
      <c r="A24" s="21" t="s">
        <v>45</v>
      </c>
      <c r="B24" s="43" t="s">
        <v>1040</v>
      </c>
      <c r="C24" s="43" t="s">
        <v>1040</v>
      </c>
      <c r="D24" s="43" t="s">
        <v>1040</v>
      </c>
      <c r="E24" s="43" t="s">
        <v>1040</v>
      </c>
      <c r="F24" s="58" t="s">
        <v>1040</v>
      </c>
    </row>
    <row r="25" spans="1:13" ht="15">
      <c r="A25" s="22" t="s">
        <v>35</v>
      </c>
      <c r="B25" s="53">
        <v>46204</v>
      </c>
      <c r="C25" s="53">
        <f>B25</f>
        <v>46204</v>
      </c>
      <c r="D25" s="53">
        <f t="shared" ref="D25:F25" si="3">C25</f>
        <v>46204</v>
      </c>
      <c r="E25" s="53">
        <f t="shared" si="3"/>
        <v>46204</v>
      </c>
      <c r="F25" s="53">
        <f t="shared" si="3"/>
        <v>46204</v>
      </c>
    </row>
    <row r="26" spans="1:13" ht="15">
      <c r="A26" s="22" t="s">
        <v>36</v>
      </c>
      <c r="B26" s="53">
        <v>46568</v>
      </c>
      <c r="C26" s="53">
        <f>B26</f>
        <v>46568</v>
      </c>
      <c r="D26" s="53">
        <f t="shared" ref="D26:F26" si="4">C26</f>
        <v>46568</v>
      </c>
      <c r="E26" s="53">
        <f t="shared" si="4"/>
        <v>46568</v>
      </c>
      <c r="F26" s="53">
        <f t="shared" si="4"/>
        <v>46568</v>
      </c>
    </row>
  </sheetData>
  <mergeCells count="1">
    <mergeCell ref="A16:F1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17"/>
  <sheetViews>
    <sheetView tabSelected="1" workbookViewId="0">
      <pane ySplit="2" topLeftCell="A1287" activePane="bottomLeft" state="frozen"/>
      <selection pane="bottomLeft" activeCell="B1315" sqref="B1315"/>
    </sheetView>
  </sheetViews>
  <sheetFormatPr defaultColWidth="9" defaultRowHeight="14.25"/>
  <cols>
    <col min="1" max="1" width="4.75" style="50" customWidth="1"/>
    <col min="2" max="2" width="22.25" style="50" customWidth="1"/>
    <col min="3" max="3" width="17.5" style="50" bestFit="1" customWidth="1"/>
    <col min="4" max="4" width="15.5" style="50" customWidth="1"/>
    <col min="5" max="5" width="33.625" style="50" customWidth="1"/>
    <col min="6" max="6" width="32.125" style="50" bestFit="1" customWidth="1"/>
    <col min="7" max="7" width="8" style="50" bestFit="1" customWidth="1"/>
    <col min="8" max="8" width="7.625" style="50" bestFit="1" customWidth="1"/>
    <col min="9" max="9" width="8.125" style="51" bestFit="1" customWidth="1"/>
    <col min="10" max="10" width="9" style="51"/>
    <col min="11" max="11" width="8.625" style="52" bestFit="1" customWidth="1"/>
    <col min="12" max="12" width="9.75" style="50" customWidth="1"/>
    <col min="13" max="13" width="12.625" style="50" bestFit="1" customWidth="1"/>
    <col min="14" max="16384" width="9" style="50"/>
  </cols>
  <sheetData>
    <row r="1" spans="1:17" ht="15">
      <c r="N1" s="78" t="s">
        <v>2703</v>
      </c>
      <c r="O1" s="78"/>
      <c r="P1" s="78"/>
      <c r="Q1" s="78"/>
    </row>
    <row r="2" spans="1:17" ht="60">
      <c r="A2" s="23" t="s">
        <v>57</v>
      </c>
      <c r="B2" s="24" t="s">
        <v>1041</v>
      </c>
      <c r="C2" s="24" t="s">
        <v>1042</v>
      </c>
      <c r="D2" s="23" t="s">
        <v>58</v>
      </c>
      <c r="E2" s="23" t="s">
        <v>59</v>
      </c>
      <c r="F2" s="23" t="s">
        <v>60</v>
      </c>
      <c r="G2" s="23" t="s">
        <v>61</v>
      </c>
      <c r="H2" s="25" t="s">
        <v>1043</v>
      </c>
      <c r="I2" s="26" t="s">
        <v>1044</v>
      </c>
      <c r="J2" s="26" t="s">
        <v>62</v>
      </c>
      <c r="K2" s="26" t="s">
        <v>63</v>
      </c>
      <c r="L2" s="23" t="s">
        <v>1277</v>
      </c>
      <c r="M2" s="70" t="s">
        <v>2613</v>
      </c>
      <c r="N2" s="48" t="s">
        <v>14</v>
      </c>
      <c r="O2" s="48" t="s">
        <v>15</v>
      </c>
      <c r="P2" s="48" t="s">
        <v>16</v>
      </c>
      <c r="Q2" s="48" t="s">
        <v>1045</v>
      </c>
    </row>
    <row r="3" spans="1:17">
      <c r="A3" s="33">
        <v>1</v>
      </c>
      <c r="B3" s="34" t="s">
        <v>1278</v>
      </c>
      <c r="C3" s="34" t="s">
        <v>2241</v>
      </c>
      <c r="D3" s="34" t="s">
        <v>212</v>
      </c>
      <c r="E3" s="34" t="s">
        <v>1279</v>
      </c>
      <c r="F3" s="34" t="s">
        <v>213</v>
      </c>
      <c r="G3" s="34">
        <v>27020</v>
      </c>
      <c r="H3" s="34" t="s">
        <v>68</v>
      </c>
      <c r="I3" s="33">
        <v>4.5</v>
      </c>
      <c r="J3" s="33">
        <v>5</v>
      </c>
      <c r="K3" s="32">
        <v>380</v>
      </c>
      <c r="L3" s="34" t="s">
        <v>166</v>
      </c>
      <c r="M3" s="71" t="s">
        <v>2614</v>
      </c>
      <c r="N3" s="34">
        <v>85.199999999999989</v>
      </c>
      <c r="O3" s="34">
        <v>65.030000000000015</v>
      </c>
      <c r="P3" s="34">
        <v>124.52</v>
      </c>
      <c r="Q3" s="34">
        <f>SUM(N3:P3)</f>
        <v>274.75</v>
      </c>
    </row>
    <row r="4" spans="1:17">
      <c r="A4" s="33">
        <v>2</v>
      </c>
      <c r="B4" s="34" t="s">
        <v>1278</v>
      </c>
      <c r="C4" s="34" t="s">
        <v>2241</v>
      </c>
      <c r="D4" s="34" t="s">
        <v>2532</v>
      </c>
      <c r="E4" s="34" t="s">
        <v>2554</v>
      </c>
      <c r="F4" s="34" t="s">
        <v>213</v>
      </c>
      <c r="G4" s="34">
        <v>27020</v>
      </c>
      <c r="H4" s="34" t="s">
        <v>68</v>
      </c>
      <c r="I4" s="33">
        <v>10</v>
      </c>
      <c r="J4" s="33">
        <v>11</v>
      </c>
      <c r="K4" s="49">
        <v>380</v>
      </c>
      <c r="L4" s="34" t="s">
        <v>65</v>
      </c>
      <c r="M4" s="71" t="s">
        <v>2614</v>
      </c>
      <c r="N4" s="34">
        <v>7088.7000000000007</v>
      </c>
      <c r="O4" s="34">
        <v>5608.2000000000007</v>
      </c>
      <c r="P4" s="34">
        <v>8905.85</v>
      </c>
      <c r="Q4" s="34">
        <f t="shared" ref="Q4:Q67" si="0">SUM(N4:P4)</f>
        <v>21602.75</v>
      </c>
    </row>
    <row r="5" spans="1:17">
      <c r="A5" s="33">
        <v>3</v>
      </c>
      <c r="B5" s="34" t="s">
        <v>1278</v>
      </c>
      <c r="C5" s="34" t="s">
        <v>2241</v>
      </c>
      <c r="D5" s="34" t="s">
        <v>130</v>
      </c>
      <c r="E5" s="34" t="s">
        <v>1280</v>
      </c>
      <c r="F5" s="34" t="s">
        <v>129</v>
      </c>
      <c r="G5" s="34">
        <v>27040</v>
      </c>
      <c r="H5" s="34" t="s">
        <v>68</v>
      </c>
      <c r="I5" s="33">
        <v>10</v>
      </c>
      <c r="J5" s="33">
        <v>11</v>
      </c>
      <c r="K5" s="49">
        <v>380</v>
      </c>
      <c r="L5" s="34" t="s">
        <v>65</v>
      </c>
      <c r="M5" s="71" t="s">
        <v>2615</v>
      </c>
      <c r="N5" s="34">
        <v>3308.7999999999997</v>
      </c>
      <c r="O5" s="34">
        <v>2626.88</v>
      </c>
      <c r="P5" s="34">
        <v>5077.0700000000006</v>
      </c>
      <c r="Q5" s="34">
        <f t="shared" si="0"/>
        <v>11012.75</v>
      </c>
    </row>
    <row r="6" spans="1:17">
      <c r="A6" s="33">
        <v>4</v>
      </c>
      <c r="B6" s="34" t="s">
        <v>1278</v>
      </c>
      <c r="C6" s="34" t="s">
        <v>2241</v>
      </c>
      <c r="D6" s="34" t="s">
        <v>128</v>
      </c>
      <c r="E6" s="34" t="s">
        <v>1281</v>
      </c>
      <c r="F6" s="34" t="s">
        <v>129</v>
      </c>
      <c r="G6" s="34">
        <v>27040</v>
      </c>
      <c r="H6" s="34" t="s">
        <v>68</v>
      </c>
      <c r="I6" s="33">
        <v>10</v>
      </c>
      <c r="J6" s="33">
        <v>11</v>
      </c>
      <c r="K6" s="49">
        <v>380</v>
      </c>
      <c r="L6" s="34" t="s">
        <v>65</v>
      </c>
      <c r="M6" s="71" t="s">
        <v>2614</v>
      </c>
      <c r="N6" s="34">
        <v>3126.8300000000004</v>
      </c>
      <c r="O6" s="34">
        <v>2446.0600000000004</v>
      </c>
      <c r="P6" s="34">
        <v>4733.51</v>
      </c>
      <c r="Q6" s="34">
        <f t="shared" si="0"/>
        <v>10306.400000000001</v>
      </c>
    </row>
    <row r="7" spans="1:17">
      <c r="A7" s="33">
        <v>5</v>
      </c>
      <c r="B7" s="34" t="s">
        <v>1278</v>
      </c>
      <c r="C7" s="34" t="s">
        <v>2241</v>
      </c>
      <c r="D7" s="34" t="s">
        <v>240</v>
      </c>
      <c r="E7" s="34" t="s">
        <v>1282</v>
      </c>
      <c r="F7" s="34" t="s">
        <v>241</v>
      </c>
      <c r="G7" s="34">
        <v>27020</v>
      </c>
      <c r="H7" s="34" t="s">
        <v>68</v>
      </c>
      <c r="I7" s="33">
        <v>25</v>
      </c>
      <c r="J7" s="33">
        <v>25</v>
      </c>
      <c r="K7" s="49">
        <v>380</v>
      </c>
      <c r="L7" s="34" t="s">
        <v>166</v>
      </c>
      <c r="M7" s="71" t="s">
        <v>2614</v>
      </c>
      <c r="N7" s="34">
        <v>9108.5199999999986</v>
      </c>
      <c r="O7" s="34">
        <v>6259.6200000000008</v>
      </c>
      <c r="P7" s="34">
        <v>9497.41</v>
      </c>
      <c r="Q7" s="34">
        <f t="shared" si="0"/>
        <v>24865.55</v>
      </c>
    </row>
    <row r="8" spans="1:17">
      <c r="A8" s="33">
        <v>6</v>
      </c>
      <c r="B8" s="34" t="s">
        <v>1278</v>
      </c>
      <c r="C8" s="34" t="s">
        <v>2241</v>
      </c>
      <c r="D8" s="34" t="s">
        <v>1283</v>
      </c>
      <c r="E8" s="34" t="s">
        <v>1284</v>
      </c>
      <c r="F8" s="34" t="s">
        <v>241</v>
      </c>
      <c r="G8" s="34">
        <v>27020</v>
      </c>
      <c r="H8" s="34" t="s">
        <v>68</v>
      </c>
      <c r="I8" s="33">
        <v>6</v>
      </c>
      <c r="J8" s="33">
        <v>6.6</v>
      </c>
      <c r="K8" s="49">
        <v>380</v>
      </c>
      <c r="L8" s="34" t="s">
        <v>65</v>
      </c>
      <c r="M8" s="71" t="s">
        <v>2614</v>
      </c>
      <c r="N8" s="34">
        <v>76.33</v>
      </c>
      <c r="O8" s="34">
        <v>57.03</v>
      </c>
      <c r="P8" s="34">
        <v>97.460000000000008</v>
      </c>
      <c r="Q8" s="34">
        <f t="shared" si="0"/>
        <v>230.82000000000002</v>
      </c>
    </row>
    <row r="9" spans="1:17">
      <c r="A9" s="33">
        <v>7</v>
      </c>
      <c r="B9" s="34" t="s">
        <v>1278</v>
      </c>
      <c r="C9" s="34" t="s">
        <v>2241</v>
      </c>
      <c r="D9" s="34" t="s">
        <v>1285</v>
      </c>
      <c r="E9" s="34" t="s">
        <v>1286</v>
      </c>
      <c r="F9" s="34" t="s">
        <v>241</v>
      </c>
      <c r="G9" s="34">
        <v>27020</v>
      </c>
      <c r="H9" s="34" t="s">
        <v>68</v>
      </c>
      <c r="I9" s="33">
        <v>10</v>
      </c>
      <c r="J9" s="33">
        <v>11</v>
      </c>
      <c r="K9" s="49">
        <v>380</v>
      </c>
      <c r="L9" s="34" t="s">
        <v>65</v>
      </c>
      <c r="M9" s="71" t="s">
        <v>2614</v>
      </c>
      <c r="N9" s="34">
        <v>964.4899999999999</v>
      </c>
      <c r="O9" s="34">
        <v>777.74999999999989</v>
      </c>
      <c r="P9" s="34">
        <v>1193.8799999999999</v>
      </c>
      <c r="Q9" s="34">
        <f t="shared" si="0"/>
        <v>2936.12</v>
      </c>
    </row>
    <row r="10" spans="1:17">
      <c r="A10" s="33">
        <v>8</v>
      </c>
      <c r="B10" s="34" t="s">
        <v>1278</v>
      </c>
      <c r="C10" s="34" t="s">
        <v>2241</v>
      </c>
      <c r="D10" s="34" t="s">
        <v>2243</v>
      </c>
      <c r="E10" s="34" t="s">
        <v>1617</v>
      </c>
      <c r="F10" s="34" t="s">
        <v>241</v>
      </c>
      <c r="G10" s="34">
        <v>27020</v>
      </c>
      <c r="H10" s="34" t="s">
        <v>68</v>
      </c>
      <c r="I10" s="33">
        <v>6</v>
      </c>
      <c r="J10" s="33">
        <v>6.6</v>
      </c>
      <c r="K10" s="49">
        <v>380</v>
      </c>
      <c r="L10" s="34" t="s">
        <v>65</v>
      </c>
      <c r="M10" s="71" t="s">
        <v>2614</v>
      </c>
      <c r="N10" s="34">
        <v>401.97</v>
      </c>
      <c r="O10" s="34">
        <v>290.26</v>
      </c>
      <c r="P10" s="34">
        <v>494.59999999999997</v>
      </c>
      <c r="Q10" s="34">
        <f t="shared" si="0"/>
        <v>1186.83</v>
      </c>
    </row>
    <row r="11" spans="1:17">
      <c r="A11" s="33">
        <v>9</v>
      </c>
      <c r="B11" s="34" t="s">
        <v>1278</v>
      </c>
      <c r="C11" s="34" t="s">
        <v>2241</v>
      </c>
      <c r="D11" s="34" t="s">
        <v>2244</v>
      </c>
      <c r="E11" s="34" t="s">
        <v>2245</v>
      </c>
      <c r="F11" s="34" t="s">
        <v>241</v>
      </c>
      <c r="G11" s="34">
        <v>27020</v>
      </c>
      <c r="H11" s="34" t="s">
        <v>68</v>
      </c>
      <c r="I11" s="33">
        <v>3</v>
      </c>
      <c r="J11" s="33">
        <v>3.3</v>
      </c>
      <c r="K11" s="49">
        <v>380</v>
      </c>
      <c r="L11" s="34" t="s">
        <v>65</v>
      </c>
      <c r="M11" s="71" t="s">
        <v>2614</v>
      </c>
      <c r="N11" s="34">
        <v>1.2799999999999998</v>
      </c>
      <c r="O11" s="34">
        <v>0.51</v>
      </c>
      <c r="P11" s="34">
        <v>0.7400000000000001</v>
      </c>
      <c r="Q11" s="34">
        <f t="shared" si="0"/>
        <v>2.5299999999999998</v>
      </c>
    </row>
    <row r="12" spans="1:17">
      <c r="A12" s="33">
        <v>10</v>
      </c>
      <c r="B12" s="34" t="s">
        <v>1278</v>
      </c>
      <c r="C12" s="34" t="s">
        <v>2241</v>
      </c>
      <c r="D12" s="34" t="s">
        <v>1051</v>
      </c>
      <c r="E12" s="34" t="s">
        <v>1287</v>
      </c>
      <c r="F12" s="34" t="s">
        <v>1052</v>
      </c>
      <c r="G12" s="34">
        <v>27010</v>
      </c>
      <c r="H12" s="34" t="s">
        <v>68</v>
      </c>
      <c r="I12" s="33">
        <v>63</v>
      </c>
      <c r="J12" s="33">
        <v>63</v>
      </c>
      <c r="K12" s="49">
        <v>380</v>
      </c>
      <c r="L12" s="34" t="s">
        <v>166</v>
      </c>
      <c r="M12" s="71" t="s">
        <v>2615</v>
      </c>
      <c r="N12" s="34">
        <v>32597.769999999997</v>
      </c>
      <c r="O12" s="34">
        <v>25893.35</v>
      </c>
      <c r="P12" s="34">
        <v>46077.47</v>
      </c>
      <c r="Q12" s="34">
        <f t="shared" si="0"/>
        <v>104568.59</v>
      </c>
    </row>
    <row r="13" spans="1:17">
      <c r="A13" s="33">
        <v>11</v>
      </c>
      <c r="B13" s="34" t="s">
        <v>1278</v>
      </c>
      <c r="C13" s="34" t="s">
        <v>2241</v>
      </c>
      <c r="D13" s="34" t="s">
        <v>1093</v>
      </c>
      <c r="E13" s="34" t="s">
        <v>1288</v>
      </c>
      <c r="F13" s="34" t="s">
        <v>1052</v>
      </c>
      <c r="G13" s="34">
        <v>27010</v>
      </c>
      <c r="H13" s="34" t="s">
        <v>68</v>
      </c>
      <c r="I13" s="33">
        <v>15</v>
      </c>
      <c r="J13" s="33">
        <v>16.5</v>
      </c>
      <c r="K13" s="49">
        <v>380</v>
      </c>
      <c r="L13" s="34" t="s">
        <v>65</v>
      </c>
      <c r="M13" s="71" t="s">
        <v>2615</v>
      </c>
      <c r="N13" s="34">
        <v>12493.44</v>
      </c>
      <c r="O13" s="34">
        <v>10563.96</v>
      </c>
      <c r="P13" s="34">
        <v>14978.96</v>
      </c>
      <c r="Q13" s="34">
        <f t="shared" si="0"/>
        <v>38036.36</v>
      </c>
    </row>
    <row r="14" spans="1:17">
      <c r="A14" s="33">
        <v>12</v>
      </c>
      <c r="B14" s="34" t="s">
        <v>1278</v>
      </c>
      <c r="C14" s="34" t="s">
        <v>2241</v>
      </c>
      <c r="D14" s="34" t="s">
        <v>1116</v>
      </c>
      <c r="E14" s="34" t="s">
        <v>1289</v>
      </c>
      <c r="F14" s="34" t="s">
        <v>1052</v>
      </c>
      <c r="G14" s="34">
        <v>27010</v>
      </c>
      <c r="H14" s="34" t="s">
        <v>68</v>
      </c>
      <c r="I14" s="33">
        <v>3</v>
      </c>
      <c r="J14" s="33">
        <v>3.3</v>
      </c>
      <c r="K14" s="49">
        <v>380</v>
      </c>
      <c r="L14" s="34" t="s">
        <v>65</v>
      </c>
      <c r="M14" s="71" t="s">
        <v>2614</v>
      </c>
      <c r="N14" s="34">
        <v>1363.11</v>
      </c>
      <c r="O14" s="34">
        <v>1030.8500000000001</v>
      </c>
      <c r="P14" s="34">
        <v>1823.63</v>
      </c>
      <c r="Q14" s="34">
        <f t="shared" si="0"/>
        <v>4217.59</v>
      </c>
    </row>
    <row r="15" spans="1:17">
      <c r="A15" s="33">
        <v>13</v>
      </c>
      <c r="B15" s="34" t="s">
        <v>1278</v>
      </c>
      <c r="C15" s="34" t="s">
        <v>2241</v>
      </c>
      <c r="D15" s="34" t="s">
        <v>2392</v>
      </c>
      <c r="E15" s="34" t="s">
        <v>2420</v>
      </c>
      <c r="F15" s="34" t="s">
        <v>1052</v>
      </c>
      <c r="G15" s="34">
        <v>27010</v>
      </c>
      <c r="H15" s="34" t="s">
        <v>75</v>
      </c>
      <c r="I15" s="33">
        <v>130</v>
      </c>
      <c r="J15" s="33">
        <v>130</v>
      </c>
      <c r="K15" s="49">
        <v>15000</v>
      </c>
      <c r="L15" s="34" t="s">
        <v>73</v>
      </c>
      <c r="M15" s="71" t="s">
        <v>2615</v>
      </c>
      <c r="N15" s="34">
        <v>80492.33</v>
      </c>
      <c r="O15" s="34">
        <v>61709.789999999994</v>
      </c>
      <c r="P15" s="34">
        <v>114438.82999999999</v>
      </c>
      <c r="Q15" s="34">
        <f t="shared" si="0"/>
        <v>256640.94999999998</v>
      </c>
    </row>
    <row r="16" spans="1:17">
      <c r="A16" s="33">
        <v>14</v>
      </c>
      <c r="B16" s="34" t="s">
        <v>1278</v>
      </c>
      <c r="C16" s="34" t="s">
        <v>2241</v>
      </c>
      <c r="D16" s="34" t="s">
        <v>2396</v>
      </c>
      <c r="E16" s="34" t="s">
        <v>2425</v>
      </c>
      <c r="F16" s="34" t="s">
        <v>1052</v>
      </c>
      <c r="G16" s="34">
        <v>27010</v>
      </c>
      <c r="H16" s="34" t="s">
        <v>68</v>
      </c>
      <c r="I16" s="33">
        <v>6</v>
      </c>
      <c r="J16" s="33">
        <v>6.6</v>
      </c>
      <c r="K16" s="49">
        <v>380</v>
      </c>
      <c r="L16" s="34" t="s">
        <v>65</v>
      </c>
      <c r="M16" s="71" t="s">
        <v>2615</v>
      </c>
      <c r="N16" s="34">
        <v>1038.9699999999998</v>
      </c>
      <c r="O16" s="34">
        <v>780.31000000000006</v>
      </c>
      <c r="P16" s="34">
        <v>1460.18</v>
      </c>
      <c r="Q16" s="34">
        <f t="shared" si="0"/>
        <v>3279.46</v>
      </c>
    </row>
    <row r="17" spans="1:17">
      <c r="A17" s="33">
        <v>15</v>
      </c>
      <c r="B17" s="34" t="s">
        <v>1278</v>
      </c>
      <c r="C17" s="34" t="s">
        <v>2241</v>
      </c>
      <c r="D17" s="34" t="s">
        <v>2440</v>
      </c>
      <c r="E17" s="34" t="s">
        <v>2470</v>
      </c>
      <c r="F17" s="34" t="s">
        <v>1052</v>
      </c>
      <c r="G17" s="34">
        <v>27010</v>
      </c>
      <c r="H17" s="34" t="s">
        <v>68</v>
      </c>
      <c r="I17" s="33">
        <v>6</v>
      </c>
      <c r="J17" s="33">
        <v>6.6</v>
      </c>
      <c r="K17" s="49">
        <v>380</v>
      </c>
      <c r="L17" s="34" t="s">
        <v>65</v>
      </c>
      <c r="M17" s="71" t="s">
        <v>2615</v>
      </c>
      <c r="N17" s="34">
        <v>240.31</v>
      </c>
      <c r="O17" s="34">
        <v>204.72</v>
      </c>
      <c r="P17" s="34">
        <v>333.38</v>
      </c>
      <c r="Q17" s="34">
        <f t="shared" si="0"/>
        <v>778.41</v>
      </c>
    </row>
    <row r="18" spans="1:17">
      <c r="A18" s="33">
        <v>16</v>
      </c>
      <c r="B18" s="34" t="s">
        <v>1278</v>
      </c>
      <c r="C18" s="34" t="s">
        <v>2241</v>
      </c>
      <c r="D18" s="34" t="s">
        <v>2643</v>
      </c>
      <c r="E18" s="34" t="s">
        <v>2662</v>
      </c>
      <c r="F18" s="34" t="s">
        <v>1052</v>
      </c>
      <c r="G18" s="34">
        <v>27010</v>
      </c>
      <c r="H18" s="34" t="s">
        <v>68</v>
      </c>
      <c r="I18" s="33">
        <v>3</v>
      </c>
      <c r="J18" s="33">
        <v>3.3</v>
      </c>
      <c r="K18" s="49">
        <v>380</v>
      </c>
      <c r="L18" s="34" t="s">
        <v>65</v>
      </c>
      <c r="M18" s="71" t="s">
        <v>2615</v>
      </c>
      <c r="N18" s="34">
        <v>2702.42</v>
      </c>
      <c r="O18" s="34">
        <v>2129.58</v>
      </c>
      <c r="P18" s="34">
        <v>3223.78</v>
      </c>
      <c r="Q18" s="34">
        <f t="shared" si="0"/>
        <v>8055.7800000000007</v>
      </c>
    </row>
    <row r="19" spans="1:17">
      <c r="A19" s="33">
        <v>17</v>
      </c>
      <c r="B19" s="34" t="s">
        <v>1278</v>
      </c>
      <c r="C19" s="34" t="s">
        <v>2241</v>
      </c>
      <c r="D19" s="34" t="s">
        <v>2644</v>
      </c>
      <c r="E19" s="34" t="s">
        <v>2663</v>
      </c>
      <c r="F19" s="34" t="s">
        <v>1052</v>
      </c>
      <c r="G19" s="34">
        <v>27010</v>
      </c>
      <c r="H19" s="34" t="s">
        <v>68</v>
      </c>
      <c r="I19" s="33">
        <v>6</v>
      </c>
      <c r="J19" s="33">
        <v>6.6</v>
      </c>
      <c r="K19" s="49">
        <v>380</v>
      </c>
      <c r="L19" s="34" t="s">
        <v>65</v>
      </c>
      <c r="M19" s="71" t="s">
        <v>2615</v>
      </c>
      <c r="N19" s="34">
        <v>5090.7100000000009</v>
      </c>
      <c r="O19" s="34">
        <v>4083.4700000000003</v>
      </c>
      <c r="P19" s="34">
        <v>6962.22</v>
      </c>
      <c r="Q19" s="34">
        <f t="shared" si="0"/>
        <v>16136.400000000001</v>
      </c>
    </row>
    <row r="20" spans="1:17">
      <c r="A20" s="33">
        <v>18</v>
      </c>
      <c r="B20" s="34" t="s">
        <v>1278</v>
      </c>
      <c r="C20" s="34" t="s">
        <v>2241</v>
      </c>
      <c r="D20" s="34" t="s">
        <v>120</v>
      </c>
      <c r="E20" s="34" t="s">
        <v>1290</v>
      </c>
      <c r="F20" s="34" t="s">
        <v>121</v>
      </c>
      <c r="G20" s="34">
        <v>27040</v>
      </c>
      <c r="H20" s="34" t="s">
        <v>68</v>
      </c>
      <c r="I20" s="33">
        <v>15</v>
      </c>
      <c r="J20" s="33">
        <v>16.5</v>
      </c>
      <c r="K20" s="49">
        <v>380</v>
      </c>
      <c r="L20" s="34" t="s">
        <v>65</v>
      </c>
      <c r="M20" s="71" t="s">
        <v>2615</v>
      </c>
      <c r="N20" s="34">
        <v>1607.62</v>
      </c>
      <c r="O20" s="34">
        <v>1381.76</v>
      </c>
      <c r="P20" s="34">
        <v>2118.9500000000003</v>
      </c>
      <c r="Q20" s="34">
        <f t="shared" si="0"/>
        <v>5108.33</v>
      </c>
    </row>
    <row r="21" spans="1:17">
      <c r="A21" s="33">
        <v>19</v>
      </c>
      <c r="B21" s="34" t="s">
        <v>1278</v>
      </c>
      <c r="C21" s="34" t="s">
        <v>2241</v>
      </c>
      <c r="D21" s="34" t="s">
        <v>122</v>
      </c>
      <c r="E21" s="34" t="s">
        <v>1291</v>
      </c>
      <c r="F21" s="34" t="s">
        <v>121</v>
      </c>
      <c r="G21" s="34">
        <v>27040</v>
      </c>
      <c r="H21" s="34" t="s">
        <v>68</v>
      </c>
      <c r="I21" s="33">
        <v>3</v>
      </c>
      <c r="J21" s="33">
        <v>3.3</v>
      </c>
      <c r="K21" s="49">
        <v>380</v>
      </c>
      <c r="L21" s="34" t="s">
        <v>65</v>
      </c>
      <c r="M21" s="71" t="s">
        <v>2615</v>
      </c>
      <c r="N21" s="34">
        <v>102.68</v>
      </c>
      <c r="O21" s="34">
        <v>64.180000000000007</v>
      </c>
      <c r="P21" s="34">
        <v>107.95</v>
      </c>
      <c r="Q21" s="34">
        <f t="shared" si="0"/>
        <v>274.81</v>
      </c>
    </row>
    <row r="22" spans="1:17">
      <c r="A22" s="33">
        <v>20</v>
      </c>
      <c r="B22" s="34" t="s">
        <v>1278</v>
      </c>
      <c r="C22" s="34" t="s">
        <v>2241</v>
      </c>
      <c r="D22" s="34" t="s">
        <v>123</v>
      </c>
      <c r="E22" s="34" t="s">
        <v>1292</v>
      </c>
      <c r="F22" s="34" t="s">
        <v>121</v>
      </c>
      <c r="G22" s="34">
        <v>27040</v>
      </c>
      <c r="H22" s="34" t="s">
        <v>68</v>
      </c>
      <c r="I22" s="33">
        <v>15</v>
      </c>
      <c r="J22" s="33">
        <v>16.5</v>
      </c>
      <c r="K22" s="49">
        <v>380</v>
      </c>
      <c r="L22" s="34" t="s">
        <v>65</v>
      </c>
      <c r="M22" s="71" t="s">
        <v>2614</v>
      </c>
      <c r="N22" s="34">
        <v>8710.1999999999989</v>
      </c>
      <c r="O22" s="34">
        <v>6341.9399999999987</v>
      </c>
      <c r="P22" s="34">
        <v>11685.29</v>
      </c>
      <c r="Q22" s="34">
        <f t="shared" si="0"/>
        <v>26737.43</v>
      </c>
    </row>
    <row r="23" spans="1:17">
      <c r="A23" s="33">
        <v>21</v>
      </c>
      <c r="B23" s="34" t="s">
        <v>1278</v>
      </c>
      <c r="C23" s="34" t="s">
        <v>2241</v>
      </c>
      <c r="D23" s="34" t="s">
        <v>124</v>
      </c>
      <c r="E23" s="34" t="s">
        <v>1291</v>
      </c>
      <c r="F23" s="34" t="s">
        <v>121</v>
      </c>
      <c r="G23" s="34">
        <v>27040</v>
      </c>
      <c r="H23" s="34" t="s">
        <v>75</v>
      </c>
      <c r="I23" s="33">
        <v>300</v>
      </c>
      <c r="J23" s="33">
        <v>300</v>
      </c>
      <c r="K23" s="49">
        <v>15000</v>
      </c>
      <c r="L23" s="34" t="s">
        <v>73</v>
      </c>
      <c r="M23" s="71" t="s">
        <v>2615</v>
      </c>
      <c r="N23" s="34">
        <v>115347.92</v>
      </c>
      <c r="O23" s="34">
        <v>87709.03</v>
      </c>
      <c r="P23" s="34">
        <v>165466.43</v>
      </c>
      <c r="Q23" s="34">
        <f t="shared" si="0"/>
        <v>368523.38</v>
      </c>
    </row>
    <row r="24" spans="1:17">
      <c r="A24" s="33">
        <v>22</v>
      </c>
      <c r="B24" s="34" t="s">
        <v>1278</v>
      </c>
      <c r="C24" s="34" t="s">
        <v>2241</v>
      </c>
      <c r="D24" s="34" t="s">
        <v>2344</v>
      </c>
      <c r="E24" s="34" t="s">
        <v>786</v>
      </c>
      <c r="F24" s="34" t="s">
        <v>121</v>
      </c>
      <c r="G24" s="34">
        <v>27040</v>
      </c>
      <c r="H24" s="34" t="s">
        <v>68</v>
      </c>
      <c r="I24" s="33">
        <v>1.5</v>
      </c>
      <c r="J24" s="33">
        <v>1.7</v>
      </c>
      <c r="K24" s="49">
        <v>220</v>
      </c>
      <c r="L24" s="34" t="s">
        <v>166</v>
      </c>
      <c r="M24" s="71" t="s">
        <v>2615</v>
      </c>
      <c r="N24" s="34">
        <v>80.180000000000007</v>
      </c>
      <c r="O24" s="34">
        <v>59.47</v>
      </c>
      <c r="P24" s="34">
        <v>112.97</v>
      </c>
      <c r="Q24" s="34">
        <f t="shared" si="0"/>
        <v>252.62</v>
      </c>
    </row>
    <row r="25" spans="1:17">
      <c r="A25" s="33">
        <v>23</v>
      </c>
      <c r="B25" s="34" t="s">
        <v>1278</v>
      </c>
      <c r="C25" s="34" t="s">
        <v>2241</v>
      </c>
      <c r="D25" s="34" t="s">
        <v>2445</v>
      </c>
      <c r="E25" s="34" t="s">
        <v>2474</v>
      </c>
      <c r="F25" s="34" t="s">
        <v>121</v>
      </c>
      <c r="G25" s="34">
        <v>27040</v>
      </c>
      <c r="H25" s="34" t="s">
        <v>68</v>
      </c>
      <c r="I25" s="33">
        <v>6</v>
      </c>
      <c r="J25" s="33">
        <v>6.6</v>
      </c>
      <c r="K25" s="49">
        <v>380</v>
      </c>
      <c r="L25" s="34" t="s">
        <v>65</v>
      </c>
      <c r="M25" s="71" t="s">
        <v>2615</v>
      </c>
      <c r="N25" s="34">
        <v>2996.22</v>
      </c>
      <c r="O25" s="34">
        <v>2250.92</v>
      </c>
      <c r="P25" s="34">
        <v>4195.43</v>
      </c>
      <c r="Q25" s="34">
        <f t="shared" si="0"/>
        <v>9442.57</v>
      </c>
    </row>
    <row r="26" spans="1:17">
      <c r="A26" s="33">
        <v>24</v>
      </c>
      <c r="B26" s="34" t="s">
        <v>1278</v>
      </c>
      <c r="C26" s="34" t="s">
        <v>2241</v>
      </c>
      <c r="D26" s="34" t="s">
        <v>2446</v>
      </c>
      <c r="E26" s="34" t="s">
        <v>2475</v>
      </c>
      <c r="F26" s="34" t="s">
        <v>121</v>
      </c>
      <c r="G26" s="34">
        <v>27040</v>
      </c>
      <c r="H26" s="34" t="s">
        <v>68</v>
      </c>
      <c r="I26" s="33">
        <v>6</v>
      </c>
      <c r="J26" s="33">
        <v>6.6</v>
      </c>
      <c r="K26" s="49">
        <v>380</v>
      </c>
      <c r="L26" s="34" t="s">
        <v>65</v>
      </c>
      <c r="M26" s="71" t="s">
        <v>2615</v>
      </c>
      <c r="N26" s="34">
        <v>799.09</v>
      </c>
      <c r="O26" s="34">
        <v>717.8900000000001</v>
      </c>
      <c r="P26" s="34">
        <v>1082.71</v>
      </c>
      <c r="Q26" s="34">
        <f t="shared" si="0"/>
        <v>2599.69</v>
      </c>
    </row>
    <row r="27" spans="1:17">
      <c r="A27" s="33">
        <v>25</v>
      </c>
      <c r="B27" s="34" t="s">
        <v>1278</v>
      </c>
      <c r="C27" s="34" t="s">
        <v>2241</v>
      </c>
      <c r="D27" s="34" t="s">
        <v>2465</v>
      </c>
      <c r="E27" s="34" t="s">
        <v>2474</v>
      </c>
      <c r="F27" s="34" t="s">
        <v>121</v>
      </c>
      <c r="G27" s="34">
        <v>27040</v>
      </c>
      <c r="H27" s="34" t="s">
        <v>68</v>
      </c>
      <c r="I27" s="33">
        <v>3</v>
      </c>
      <c r="J27" s="33">
        <v>3.3</v>
      </c>
      <c r="K27" s="49">
        <v>380</v>
      </c>
      <c r="L27" s="34" t="s">
        <v>65</v>
      </c>
      <c r="M27" s="71" t="s">
        <v>2615</v>
      </c>
      <c r="N27" s="34">
        <v>2359.4100000000003</v>
      </c>
      <c r="O27" s="34">
        <v>1770.8100000000002</v>
      </c>
      <c r="P27" s="34">
        <v>3288.23</v>
      </c>
      <c r="Q27" s="34">
        <f t="shared" si="0"/>
        <v>7418.4500000000007</v>
      </c>
    </row>
    <row r="28" spans="1:17">
      <c r="A28" s="33">
        <v>26</v>
      </c>
      <c r="B28" s="34" t="s">
        <v>1278</v>
      </c>
      <c r="C28" s="34" t="s">
        <v>2241</v>
      </c>
      <c r="D28" s="34" t="s">
        <v>1053</v>
      </c>
      <c r="E28" s="34" t="s">
        <v>1293</v>
      </c>
      <c r="F28" s="34" t="s">
        <v>1054</v>
      </c>
      <c r="G28" s="34">
        <v>27010</v>
      </c>
      <c r="H28" s="34" t="s">
        <v>68</v>
      </c>
      <c r="I28" s="33">
        <v>60</v>
      </c>
      <c r="J28" s="33">
        <v>60</v>
      </c>
      <c r="K28" s="49">
        <v>380</v>
      </c>
      <c r="L28" s="34" t="s">
        <v>166</v>
      </c>
      <c r="M28" s="71" t="s">
        <v>2615</v>
      </c>
      <c r="N28" s="34">
        <v>33843.83</v>
      </c>
      <c r="O28" s="34">
        <v>26577.559999999998</v>
      </c>
      <c r="P28" s="34">
        <v>44250.310000000005</v>
      </c>
      <c r="Q28" s="34">
        <f t="shared" si="0"/>
        <v>104671.70000000001</v>
      </c>
    </row>
    <row r="29" spans="1:17">
      <c r="A29" s="33">
        <v>27</v>
      </c>
      <c r="B29" s="34" t="s">
        <v>1278</v>
      </c>
      <c r="C29" s="34" t="s">
        <v>2241</v>
      </c>
      <c r="D29" s="34" t="s">
        <v>1094</v>
      </c>
      <c r="E29" s="34" t="s">
        <v>1293</v>
      </c>
      <c r="F29" s="34" t="s">
        <v>1054</v>
      </c>
      <c r="G29" s="34">
        <v>27010</v>
      </c>
      <c r="H29" s="34" t="s">
        <v>68</v>
      </c>
      <c r="I29" s="33">
        <v>10</v>
      </c>
      <c r="J29" s="33">
        <v>11</v>
      </c>
      <c r="K29" s="49">
        <v>380</v>
      </c>
      <c r="L29" s="34" t="s">
        <v>73</v>
      </c>
      <c r="M29" s="71" t="s">
        <v>2615</v>
      </c>
      <c r="N29" s="34">
        <v>9032.06</v>
      </c>
      <c r="O29" s="34">
        <v>6854.6099999999988</v>
      </c>
      <c r="P29" s="34">
        <v>13208.779999999999</v>
      </c>
      <c r="Q29" s="34">
        <f t="shared" si="0"/>
        <v>29095.449999999997</v>
      </c>
    </row>
    <row r="30" spans="1:17">
      <c r="A30" s="33">
        <v>28</v>
      </c>
      <c r="B30" s="34" t="s">
        <v>1278</v>
      </c>
      <c r="C30" s="34" t="s">
        <v>2241</v>
      </c>
      <c r="D30" s="34" t="s">
        <v>2443</v>
      </c>
      <c r="E30" s="34" t="s">
        <v>1293</v>
      </c>
      <c r="F30" s="34" t="s">
        <v>1054</v>
      </c>
      <c r="G30" s="34">
        <v>27010</v>
      </c>
      <c r="H30" s="34" t="s">
        <v>68</v>
      </c>
      <c r="I30" s="33">
        <v>4.5</v>
      </c>
      <c r="J30" s="33">
        <v>5</v>
      </c>
      <c r="K30" s="49">
        <v>380</v>
      </c>
      <c r="L30" s="34" t="s">
        <v>65</v>
      </c>
      <c r="M30" s="71" t="s">
        <v>2615</v>
      </c>
      <c r="N30" s="34">
        <v>1040.31</v>
      </c>
      <c r="O30" s="34">
        <v>841.45</v>
      </c>
      <c r="P30" s="34">
        <v>1230.3900000000001</v>
      </c>
      <c r="Q30" s="34">
        <f t="shared" si="0"/>
        <v>3112.15</v>
      </c>
    </row>
    <row r="31" spans="1:17">
      <c r="A31" s="33">
        <v>29</v>
      </c>
      <c r="B31" s="34" t="s">
        <v>1278</v>
      </c>
      <c r="C31" s="34" t="s">
        <v>2241</v>
      </c>
      <c r="D31" s="34" t="s">
        <v>334</v>
      </c>
      <c r="E31" s="34" t="s">
        <v>1294</v>
      </c>
      <c r="F31" s="34" t="s">
        <v>335</v>
      </c>
      <c r="G31" s="34">
        <v>27050</v>
      </c>
      <c r="H31" s="34" t="s">
        <v>68</v>
      </c>
      <c r="I31" s="33">
        <v>10</v>
      </c>
      <c r="J31" s="33">
        <v>11</v>
      </c>
      <c r="K31" s="49">
        <v>380</v>
      </c>
      <c r="L31" s="34" t="s">
        <v>166</v>
      </c>
      <c r="M31" s="71" t="s">
        <v>2614</v>
      </c>
      <c r="N31" s="34">
        <v>2746.7599999999998</v>
      </c>
      <c r="O31" s="34">
        <v>2295.0100000000002</v>
      </c>
      <c r="P31" s="34">
        <v>4073.86</v>
      </c>
      <c r="Q31" s="34">
        <f t="shared" si="0"/>
        <v>9115.630000000001</v>
      </c>
    </row>
    <row r="32" spans="1:17">
      <c r="A32" s="33">
        <v>30</v>
      </c>
      <c r="B32" s="34" t="s">
        <v>1278</v>
      </c>
      <c r="C32" s="34" t="s">
        <v>2241</v>
      </c>
      <c r="D32" s="34" t="s">
        <v>336</v>
      </c>
      <c r="E32" s="34" t="s">
        <v>1295</v>
      </c>
      <c r="F32" s="34" t="s">
        <v>335</v>
      </c>
      <c r="G32" s="34">
        <v>27050</v>
      </c>
      <c r="H32" s="34" t="s">
        <v>68</v>
      </c>
      <c r="I32" s="33">
        <v>1.5</v>
      </c>
      <c r="J32" s="33">
        <v>1.7</v>
      </c>
      <c r="K32" s="49">
        <v>220</v>
      </c>
      <c r="L32" s="34" t="s">
        <v>166</v>
      </c>
      <c r="M32" s="71" t="s">
        <v>2614</v>
      </c>
      <c r="N32" s="34">
        <v>96.689999999999984</v>
      </c>
      <c r="O32" s="34">
        <v>73.210000000000008</v>
      </c>
      <c r="P32" s="34">
        <v>139.43</v>
      </c>
      <c r="Q32" s="34">
        <f t="shared" si="0"/>
        <v>309.33</v>
      </c>
    </row>
    <row r="33" spans="1:17">
      <c r="A33" s="33">
        <v>31</v>
      </c>
      <c r="B33" s="34" t="s">
        <v>1278</v>
      </c>
      <c r="C33" s="34" t="s">
        <v>2241</v>
      </c>
      <c r="D33" s="34" t="s">
        <v>337</v>
      </c>
      <c r="E33" s="34" t="s">
        <v>1295</v>
      </c>
      <c r="F33" s="34" t="s">
        <v>335</v>
      </c>
      <c r="G33" s="34">
        <v>27050</v>
      </c>
      <c r="H33" s="34" t="s">
        <v>68</v>
      </c>
      <c r="I33" s="33">
        <v>10</v>
      </c>
      <c r="J33" s="33">
        <v>11</v>
      </c>
      <c r="K33" s="49">
        <v>380</v>
      </c>
      <c r="L33" s="34" t="s">
        <v>166</v>
      </c>
      <c r="M33" s="71" t="s">
        <v>2614</v>
      </c>
      <c r="N33" s="34">
        <v>1296.92</v>
      </c>
      <c r="O33" s="34">
        <v>983.3900000000001</v>
      </c>
      <c r="P33" s="34">
        <v>1779.31</v>
      </c>
      <c r="Q33" s="34">
        <f t="shared" si="0"/>
        <v>4059.6200000000003</v>
      </c>
    </row>
    <row r="34" spans="1:17">
      <c r="A34" s="33">
        <v>32</v>
      </c>
      <c r="B34" s="34" t="s">
        <v>1278</v>
      </c>
      <c r="C34" s="34" t="s">
        <v>2241</v>
      </c>
      <c r="D34" s="34" t="s">
        <v>338</v>
      </c>
      <c r="E34" s="34" t="s">
        <v>1296</v>
      </c>
      <c r="F34" s="34" t="s">
        <v>335</v>
      </c>
      <c r="G34" s="34">
        <v>27050</v>
      </c>
      <c r="H34" s="34" t="s">
        <v>68</v>
      </c>
      <c r="I34" s="33">
        <v>6</v>
      </c>
      <c r="J34" s="33">
        <v>6.6</v>
      </c>
      <c r="K34" s="49">
        <v>380</v>
      </c>
      <c r="L34" s="34" t="s">
        <v>166</v>
      </c>
      <c r="M34" s="71" t="s">
        <v>2615</v>
      </c>
      <c r="N34" s="34">
        <v>1067.29</v>
      </c>
      <c r="O34" s="34">
        <v>798.36</v>
      </c>
      <c r="P34" s="34">
        <v>1570.77</v>
      </c>
      <c r="Q34" s="34">
        <f t="shared" si="0"/>
        <v>3436.42</v>
      </c>
    </row>
    <row r="35" spans="1:17">
      <c r="A35" s="33">
        <v>33</v>
      </c>
      <c r="B35" s="34" t="s">
        <v>1278</v>
      </c>
      <c r="C35" s="34" t="s">
        <v>2241</v>
      </c>
      <c r="D35" s="34" t="s">
        <v>107</v>
      </c>
      <c r="E35" s="34" t="s">
        <v>1297</v>
      </c>
      <c r="F35" s="34" t="s">
        <v>108</v>
      </c>
      <c r="G35" s="34">
        <v>27041</v>
      </c>
      <c r="H35" s="34" t="s">
        <v>68</v>
      </c>
      <c r="I35" s="33">
        <v>1.5</v>
      </c>
      <c r="J35" s="33">
        <v>1.7</v>
      </c>
      <c r="K35" s="49">
        <v>380</v>
      </c>
      <c r="L35" s="34" t="s">
        <v>65</v>
      </c>
      <c r="M35" s="71" t="s">
        <v>2615</v>
      </c>
      <c r="N35" s="34">
        <v>56.919999999999995</v>
      </c>
      <c r="O35" s="34">
        <v>47.779999999999994</v>
      </c>
      <c r="P35" s="34">
        <v>72.170000000000016</v>
      </c>
      <c r="Q35" s="34">
        <f t="shared" si="0"/>
        <v>176.87</v>
      </c>
    </row>
    <row r="36" spans="1:17">
      <c r="A36" s="33">
        <v>34</v>
      </c>
      <c r="B36" s="34" t="s">
        <v>1278</v>
      </c>
      <c r="C36" s="34" t="s">
        <v>2241</v>
      </c>
      <c r="D36" s="34" t="s">
        <v>109</v>
      </c>
      <c r="E36" s="34" t="s">
        <v>872</v>
      </c>
      <c r="F36" s="34" t="s">
        <v>108</v>
      </c>
      <c r="G36" s="34">
        <v>27041</v>
      </c>
      <c r="H36" s="34" t="s">
        <v>68</v>
      </c>
      <c r="I36" s="33">
        <v>1.5</v>
      </c>
      <c r="J36" s="33">
        <v>1.7</v>
      </c>
      <c r="K36" s="49">
        <v>380</v>
      </c>
      <c r="L36" s="34" t="s">
        <v>65</v>
      </c>
      <c r="M36" s="71" t="s">
        <v>2614</v>
      </c>
      <c r="N36" s="34">
        <v>49.019999999999989</v>
      </c>
      <c r="O36" s="34">
        <v>35.629999999999995</v>
      </c>
      <c r="P36" s="34">
        <v>54.03</v>
      </c>
      <c r="Q36" s="34">
        <f t="shared" si="0"/>
        <v>138.67999999999998</v>
      </c>
    </row>
    <row r="37" spans="1:17">
      <c r="A37" s="33">
        <v>35</v>
      </c>
      <c r="B37" s="34" t="s">
        <v>1278</v>
      </c>
      <c r="C37" s="34" t="s">
        <v>2241</v>
      </c>
      <c r="D37" s="34" t="s">
        <v>110</v>
      </c>
      <c r="E37" s="34" t="s">
        <v>1298</v>
      </c>
      <c r="F37" s="34" t="s">
        <v>108</v>
      </c>
      <c r="G37" s="34">
        <v>27041</v>
      </c>
      <c r="H37" s="34" t="s">
        <v>68</v>
      </c>
      <c r="I37" s="33">
        <v>3</v>
      </c>
      <c r="J37" s="33">
        <v>3.3</v>
      </c>
      <c r="K37" s="49">
        <v>380</v>
      </c>
      <c r="L37" s="34" t="s">
        <v>65</v>
      </c>
      <c r="M37" s="71" t="s">
        <v>2614</v>
      </c>
      <c r="N37" s="34">
        <v>39.920000000000009</v>
      </c>
      <c r="O37" s="34">
        <v>25.430000000000003</v>
      </c>
      <c r="P37" s="34">
        <v>44.220000000000006</v>
      </c>
      <c r="Q37" s="34">
        <f t="shared" si="0"/>
        <v>109.57000000000002</v>
      </c>
    </row>
    <row r="38" spans="1:17">
      <c r="A38" s="33">
        <v>36</v>
      </c>
      <c r="B38" s="34" t="s">
        <v>1278</v>
      </c>
      <c r="C38" s="34" t="s">
        <v>2241</v>
      </c>
      <c r="D38" s="34" t="s">
        <v>111</v>
      </c>
      <c r="E38" s="34" t="s">
        <v>1299</v>
      </c>
      <c r="F38" s="34" t="s">
        <v>108</v>
      </c>
      <c r="G38" s="34">
        <v>27041</v>
      </c>
      <c r="H38" s="34" t="s">
        <v>68</v>
      </c>
      <c r="I38" s="33">
        <v>3</v>
      </c>
      <c r="J38" s="33">
        <v>3.3</v>
      </c>
      <c r="K38" s="49">
        <v>380</v>
      </c>
      <c r="L38" s="34" t="s">
        <v>65</v>
      </c>
      <c r="M38" s="71" t="s">
        <v>2614</v>
      </c>
      <c r="N38" s="34">
        <v>1323.1100000000004</v>
      </c>
      <c r="O38" s="34">
        <v>968.44999999999993</v>
      </c>
      <c r="P38" s="34">
        <v>1829.48</v>
      </c>
      <c r="Q38" s="34">
        <f t="shared" si="0"/>
        <v>4121.0400000000009</v>
      </c>
    </row>
    <row r="39" spans="1:17">
      <c r="A39" s="33">
        <v>37</v>
      </c>
      <c r="B39" s="34" t="s">
        <v>1278</v>
      </c>
      <c r="C39" s="34" t="s">
        <v>2241</v>
      </c>
      <c r="D39" s="34" t="s">
        <v>112</v>
      </c>
      <c r="E39" s="34" t="s">
        <v>1300</v>
      </c>
      <c r="F39" s="34" t="s">
        <v>108</v>
      </c>
      <c r="G39" s="34">
        <v>27041</v>
      </c>
      <c r="H39" s="34" t="s">
        <v>68</v>
      </c>
      <c r="I39" s="33">
        <v>6</v>
      </c>
      <c r="J39" s="33">
        <v>6.6</v>
      </c>
      <c r="K39" s="49">
        <v>380</v>
      </c>
      <c r="L39" s="34" t="s">
        <v>65</v>
      </c>
      <c r="M39" s="71" t="s">
        <v>2615</v>
      </c>
      <c r="N39" s="34">
        <v>988.15</v>
      </c>
      <c r="O39" s="34">
        <v>738.61999999999989</v>
      </c>
      <c r="P39" s="34">
        <v>1367.6300000000003</v>
      </c>
      <c r="Q39" s="34">
        <f t="shared" si="0"/>
        <v>3094.4000000000005</v>
      </c>
    </row>
    <row r="40" spans="1:17">
      <c r="A40" s="33">
        <v>38</v>
      </c>
      <c r="B40" s="34" t="s">
        <v>1278</v>
      </c>
      <c r="C40" s="34" t="s">
        <v>2241</v>
      </c>
      <c r="D40" s="34" t="s">
        <v>113</v>
      </c>
      <c r="E40" s="34" t="s">
        <v>1301</v>
      </c>
      <c r="F40" s="34" t="s">
        <v>108</v>
      </c>
      <c r="G40" s="34">
        <v>27041</v>
      </c>
      <c r="H40" s="34" t="s">
        <v>68</v>
      </c>
      <c r="I40" s="33">
        <v>6</v>
      </c>
      <c r="J40" s="33">
        <v>6.6</v>
      </c>
      <c r="K40" s="49">
        <v>380</v>
      </c>
      <c r="L40" s="34" t="s">
        <v>65</v>
      </c>
      <c r="M40" s="71" t="s">
        <v>2615</v>
      </c>
      <c r="N40" s="34">
        <v>493.48000000000013</v>
      </c>
      <c r="O40" s="34">
        <v>375.51000000000005</v>
      </c>
      <c r="P40" s="34">
        <v>681.05</v>
      </c>
      <c r="Q40" s="34">
        <f t="shared" si="0"/>
        <v>1550.0400000000002</v>
      </c>
    </row>
    <row r="41" spans="1:17">
      <c r="A41" s="33">
        <v>39</v>
      </c>
      <c r="B41" s="34" t="s">
        <v>1278</v>
      </c>
      <c r="C41" s="34" t="s">
        <v>2241</v>
      </c>
      <c r="D41" s="34" t="s">
        <v>114</v>
      </c>
      <c r="E41" s="34" t="s">
        <v>1302</v>
      </c>
      <c r="F41" s="34" t="s">
        <v>108</v>
      </c>
      <c r="G41" s="34">
        <v>27041</v>
      </c>
      <c r="H41" s="34" t="s">
        <v>68</v>
      </c>
      <c r="I41" s="33">
        <v>6</v>
      </c>
      <c r="J41" s="33">
        <v>6.6</v>
      </c>
      <c r="K41" s="49">
        <v>380</v>
      </c>
      <c r="L41" s="34" t="s">
        <v>73</v>
      </c>
      <c r="M41" s="71" t="s">
        <v>2615</v>
      </c>
      <c r="N41" s="34">
        <v>8989.32</v>
      </c>
      <c r="O41" s="34">
        <v>6927.9400000000005</v>
      </c>
      <c r="P41" s="34">
        <v>13119.85</v>
      </c>
      <c r="Q41" s="34">
        <f t="shared" si="0"/>
        <v>29037.11</v>
      </c>
    </row>
    <row r="42" spans="1:17">
      <c r="A42" s="33">
        <v>40</v>
      </c>
      <c r="B42" s="34" t="s">
        <v>1278</v>
      </c>
      <c r="C42" s="34" t="s">
        <v>2241</v>
      </c>
      <c r="D42" s="34" t="s">
        <v>1303</v>
      </c>
      <c r="E42" s="34" t="s">
        <v>872</v>
      </c>
      <c r="F42" s="34" t="s">
        <v>108</v>
      </c>
      <c r="G42" s="34">
        <v>27041</v>
      </c>
      <c r="H42" s="34" t="s">
        <v>68</v>
      </c>
      <c r="I42" s="33">
        <v>10</v>
      </c>
      <c r="J42" s="33">
        <v>11</v>
      </c>
      <c r="K42" s="49">
        <v>380</v>
      </c>
      <c r="L42" s="34" t="s">
        <v>73</v>
      </c>
      <c r="M42" s="71" t="s">
        <v>2614</v>
      </c>
      <c r="N42" s="34">
        <v>23345.55</v>
      </c>
      <c r="O42" s="34">
        <v>18248.669999999998</v>
      </c>
      <c r="P42" s="34">
        <v>33280.470000000008</v>
      </c>
      <c r="Q42" s="34">
        <f t="shared" si="0"/>
        <v>74874.69</v>
      </c>
    </row>
    <row r="43" spans="1:17">
      <c r="A43" s="33">
        <v>41</v>
      </c>
      <c r="B43" s="34" t="s">
        <v>1278</v>
      </c>
      <c r="C43" s="34" t="s">
        <v>2241</v>
      </c>
      <c r="D43" s="34" t="s">
        <v>1055</v>
      </c>
      <c r="E43" s="34" t="s">
        <v>1304</v>
      </c>
      <c r="F43" s="34" t="s">
        <v>1056</v>
      </c>
      <c r="G43" s="34">
        <v>27010</v>
      </c>
      <c r="H43" s="34" t="s">
        <v>68</v>
      </c>
      <c r="I43" s="33">
        <v>40</v>
      </c>
      <c r="J43" s="33">
        <v>40</v>
      </c>
      <c r="K43" s="49">
        <v>380</v>
      </c>
      <c r="L43" s="34" t="s">
        <v>166</v>
      </c>
      <c r="M43" s="71" t="s">
        <v>2614</v>
      </c>
      <c r="N43" s="34">
        <v>36188.78</v>
      </c>
      <c r="O43" s="34">
        <v>27004.27</v>
      </c>
      <c r="P43" s="34">
        <v>34413.99</v>
      </c>
      <c r="Q43" s="34">
        <f t="shared" si="0"/>
        <v>97607.040000000008</v>
      </c>
    </row>
    <row r="44" spans="1:17">
      <c r="A44" s="33">
        <v>42</v>
      </c>
      <c r="B44" s="34" t="s">
        <v>1278</v>
      </c>
      <c r="C44" s="34" t="s">
        <v>2241</v>
      </c>
      <c r="D44" s="34" t="s">
        <v>1095</v>
      </c>
      <c r="E44" s="34" t="s">
        <v>1305</v>
      </c>
      <c r="F44" s="34" t="s">
        <v>1056</v>
      </c>
      <c r="G44" s="34">
        <v>27010</v>
      </c>
      <c r="H44" s="34" t="s">
        <v>68</v>
      </c>
      <c r="I44" s="33">
        <v>75</v>
      </c>
      <c r="J44" s="33">
        <v>75</v>
      </c>
      <c r="K44" s="49">
        <v>380</v>
      </c>
      <c r="L44" s="34" t="s">
        <v>73</v>
      </c>
      <c r="M44" s="71" t="s">
        <v>2615</v>
      </c>
      <c r="N44" s="34">
        <v>27023.239999999998</v>
      </c>
      <c r="O44" s="34">
        <v>20356.32</v>
      </c>
      <c r="P44" s="34">
        <v>37203.729999999996</v>
      </c>
      <c r="Q44" s="34">
        <f t="shared" si="0"/>
        <v>84583.29</v>
      </c>
    </row>
    <row r="45" spans="1:17">
      <c r="A45" s="33">
        <v>43</v>
      </c>
      <c r="B45" s="34" t="s">
        <v>1278</v>
      </c>
      <c r="C45" s="34" t="s">
        <v>2241</v>
      </c>
      <c r="D45" s="34" t="s">
        <v>339</v>
      </c>
      <c r="E45" s="34" t="s">
        <v>831</v>
      </c>
      <c r="F45" s="34" t="s">
        <v>340</v>
      </c>
      <c r="G45" s="34">
        <v>27050</v>
      </c>
      <c r="H45" s="34" t="s">
        <v>68</v>
      </c>
      <c r="I45" s="33">
        <v>15</v>
      </c>
      <c r="J45" s="33">
        <v>16.5</v>
      </c>
      <c r="K45" s="49">
        <v>380</v>
      </c>
      <c r="L45" s="34" t="s">
        <v>65</v>
      </c>
      <c r="M45" s="71" t="s">
        <v>2615</v>
      </c>
      <c r="N45" s="34">
        <v>3624.8700000000003</v>
      </c>
      <c r="O45" s="34">
        <v>2946.2500000000005</v>
      </c>
      <c r="P45" s="34">
        <v>4219.34</v>
      </c>
      <c r="Q45" s="34">
        <f t="shared" si="0"/>
        <v>10790.460000000001</v>
      </c>
    </row>
    <row r="46" spans="1:17">
      <c r="A46" s="33">
        <v>44</v>
      </c>
      <c r="B46" s="34" t="s">
        <v>1278</v>
      </c>
      <c r="C46" s="34" t="s">
        <v>2241</v>
      </c>
      <c r="D46" s="34" t="s">
        <v>341</v>
      </c>
      <c r="E46" s="34" t="s">
        <v>1306</v>
      </c>
      <c r="F46" s="34" t="s">
        <v>340</v>
      </c>
      <c r="G46" s="34">
        <v>27050</v>
      </c>
      <c r="H46" s="34" t="s">
        <v>68</v>
      </c>
      <c r="I46" s="33">
        <v>20</v>
      </c>
      <c r="J46" s="33">
        <v>22</v>
      </c>
      <c r="K46" s="49">
        <v>380</v>
      </c>
      <c r="L46" s="34" t="s">
        <v>166</v>
      </c>
      <c r="M46" s="71" t="s">
        <v>2614</v>
      </c>
      <c r="N46" s="34">
        <v>6002.92</v>
      </c>
      <c r="O46" s="34">
        <v>5242.74</v>
      </c>
      <c r="P46" s="34">
        <v>4649.4399999999996</v>
      </c>
      <c r="Q46" s="34">
        <f t="shared" si="0"/>
        <v>15895.099999999999</v>
      </c>
    </row>
    <row r="47" spans="1:17">
      <c r="A47" s="33">
        <v>45</v>
      </c>
      <c r="B47" s="34" t="s">
        <v>1278</v>
      </c>
      <c r="C47" s="34" t="s">
        <v>2241</v>
      </c>
      <c r="D47" s="34" t="s">
        <v>342</v>
      </c>
      <c r="E47" s="34" t="s">
        <v>1307</v>
      </c>
      <c r="F47" s="34" t="s">
        <v>340</v>
      </c>
      <c r="G47" s="34">
        <v>27050</v>
      </c>
      <c r="H47" s="34" t="s">
        <v>68</v>
      </c>
      <c r="I47" s="33">
        <v>6</v>
      </c>
      <c r="J47" s="33">
        <v>6.6</v>
      </c>
      <c r="K47" s="49">
        <v>380</v>
      </c>
      <c r="L47" s="34" t="s">
        <v>65</v>
      </c>
      <c r="M47" s="71" t="s">
        <v>2615</v>
      </c>
      <c r="N47" s="34">
        <v>294.78999999999996</v>
      </c>
      <c r="O47" s="34">
        <v>230.25000000000003</v>
      </c>
      <c r="P47" s="34">
        <v>325.89</v>
      </c>
      <c r="Q47" s="34">
        <f t="shared" si="0"/>
        <v>850.93</v>
      </c>
    </row>
    <row r="48" spans="1:17">
      <c r="A48" s="33">
        <v>46</v>
      </c>
      <c r="B48" s="34" t="s">
        <v>1278</v>
      </c>
      <c r="C48" s="34" t="s">
        <v>2241</v>
      </c>
      <c r="D48" s="34" t="s">
        <v>343</v>
      </c>
      <c r="E48" s="34" t="s">
        <v>1308</v>
      </c>
      <c r="F48" s="34" t="s">
        <v>340</v>
      </c>
      <c r="G48" s="34">
        <v>27050</v>
      </c>
      <c r="H48" s="34" t="s">
        <v>68</v>
      </c>
      <c r="I48" s="33">
        <v>6</v>
      </c>
      <c r="J48" s="33">
        <v>6.6</v>
      </c>
      <c r="K48" s="49">
        <v>380</v>
      </c>
      <c r="L48" s="34" t="s">
        <v>65</v>
      </c>
      <c r="M48" s="71" t="s">
        <v>2615</v>
      </c>
      <c r="N48" s="34">
        <v>609.63</v>
      </c>
      <c r="O48" s="34">
        <v>830.25</v>
      </c>
      <c r="P48" s="34">
        <v>1660.23</v>
      </c>
      <c r="Q48" s="34">
        <f t="shared" si="0"/>
        <v>3100.11</v>
      </c>
    </row>
    <row r="49" spans="1:17">
      <c r="A49" s="33">
        <v>47</v>
      </c>
      <c r="B49" s="34" t="s">
        <v>1278</v>
      </c>
      <c r="C49" s="34" t="s">
        <v>2241</v>
      </c>
      <c r="D49" s="34" t="s">
        <v>638</v>
      </c>
      <c r="E49" s="34" t="s">
        <v>1309</v>
      </c>
      <c r="F49" s="34" t="s">
        <v>1173</v>
      </c>
      <c r="G49" s="34">
        <v>27020</v>
      </c>
      <c r="H49" s="34" t="s">
        <v>68</v>
      </c>
      <c r="I49" s="33">
        <v>56</v>
      </c>
      <c r="J49" s="33">
        <v>56</v>
      </c>
      <c r="K49" s="49">
        <v>380</v>
      </c>
      <c r="L49" s="34" t="s">
        <v>166</v>
      </c>
      <c r="M49" s="71" t="s">
        <v>2615</v>
      </c>
      <c r="N49" s="34">
        <v>15910.8</v>
      </c>
      <c r="O49" s="34">
        <v>13288.859999999999</v>
      </c>
      <c r="P49" s="34">
        <v>21034.21</v>
      </c>
      <c r="Q49" s="34">
        <f t="shared" si="0"/>
        <v>50233.869999999995</v>
      </c>
    </row>
    <row r="50" spans="1:17">
      <c r="A50" s="33">
        <v>48</v>
      </c>
      <c r="B50" s="34" t="s">
        <v>1278</v>
      </c>
      <c r="C50" s="34" t="s">
        <v>2241</v>
      </c>
      <c r="D50" s="34" t="s">
        <v>674</v>
      </c>
      <c r="E50" s="34" t="s">
        <v>1310</v>
      </c>
      <c r="F50" s="34" t="s">
        <v>1173</v>
      </c>
      <c r="G50" s="34">
        <v>27020</v>
      </c>
      <c r="H50" s="34" t="s">
        <v>68</v>
      </c>
      <c r="I50" s="33">
        <v>3</v>
      </c>
      <c r="J50" s="33">
        <v>3.3</v>
      </c>
      <c r="K50" s="49">
        <v>380</v>
      </c>
      <c r="L50" s="34" t="s">
        <v>73</v>
      </c>
      <c r="M50" s="71" t="s">
        <v>2615</v>
      </c>
      <c r="N50" s="34">
        <v>3588.6399999999994</v>
      </c>
      <c r="O50" s="34">
        <v>1262.25</v>
      </c>
      <c r="P50" s="34">
        <v>1068.52</v>
      </c>
      <c r="Q50" s="34">
        <f t="shared" si="0"/>
        <v>5919.41</v>
      </c>
    </row>
    <row r="51" spans="1:17">
      <c r="A51" s="33">
        <v>49</v>
      </c>
      <c r="B51" s="34" t="s">
        <v>1278</v>
      </c>
      <c r="C51" s="34" t="s">
        <v>2241</v>
      </c>
      <c r="D51" s="34" t="s">
        <v>2538</v>
      </c>
      <c r="E51" s="34" t="s">
        <v>2559</v>
      </c>
      <c r="F51" s="34" t="s">
        <v>1173</v>
      </c>
      <c r="G51" s="34">
        <v>27020</v>
      </c>
      <c r="H51" s="34" t="s">
        <v>68</v>
      </c>
      <c r="I51" s="33">
        <v>6</v>
      </c>
      <c r="J51" s="33">
        <v>6.6</v>
      </c>
      <c r="K51" s="49">
        <v>380</v>
      </c>
      <c r="L51" s="34" t="s">
        <v>73</v>
      </c>
      <c r="M51" s="71" t="s">
        <v>2615</v>
      </c>
      <c r="N51" s="34">
        <v>4123.8599999999997</v>
      </c>
      <c r="O51" s="34">
        <v>3058.43</v>
      </c>
      <c r="P51" s="34">
        <v>5923.66</v>
      </c>
      <c r="Q51" s="34">
        <f t="shared" si="0"/>
        <v>13105.949999999999</v>
      </c>
    </row>
    <row r="52" spans="1:17">
      <c r="A52" s="33">
        <v>50</v>
      </c>
      <c r="B52" s="34" t="s">
        <v>1278</v>
      </c>
      <c r="C52" s="34" t="s">
        <v>2241</v>
      </c>
      <c r="D52" s="34" t="s">
        <v>1311</v>
      </c>
      <c r="E52" s="34" t="s">
        <v>1312</v>
      </c>
      <c r="F52" s="34" t="s">
        <v>1313</v>
      </c>
      <c r="G52" s="34">
        <v>27011</v>
      </c>
      <c r="H52" s="34" t="s">
        <v>68</v>
      </c>
      <c r="I52" s="33">
        <v>4.5</v>
      </c>
      <c r="J52" s="33">
        <v>5</v>
      </c>
      <c r="K52" s="49">
        <v>380</v>
      </c>
      <c r="L52" s="34" t="s">
        <v>65</v>
      </c>
      <c r="M52" s="71" t="s">
        <v>2615</v>
      </c>
      <c r="N52" s="34">
        <v>672.6099999999999</v>
      </c>
      <c r="O52" s="34">
        <v>525.9799999999999</v>
      </c>
      <c r="P52" s="34">
        <v>906.70999999999992</v>
      </c>
      <c r="Q52" s="34">
        <f t="shared" si="0"/>
        <v>2105.2999999999997</v>
      </c>
    </row>
    <row r="53" spans="1:17">
      <c r="A53" s="33">
        <v>51</v>
      </c>
      <c r="B53" s="34" t="s">
        <v>1278</v>
      </c>
      <c r="C53" s="34" t="s">
        <v>2241</v>
      </c>
      <c r="D53" s="34" t="s">
        <v>1314</v>
      </c>
      <c r="E53" s="34" t="s">
        <v>1315</v>
      </c>
      <c r="F53" s="34" t="s">
        <v>1313</v>
      </c>
      <c r="G53" s="34">
        <v>27011</v>
      </c>
      <c r="H53" s="34" t="s">
        <v>68</v>
      </c>
      <c r="I53" s="33">
        <v>10</v>
      </c>
      <c r="J53" s="33">
        <v>11</v>
      </c>
      <c r="K53" s="49">
        <v>380</v>
      </c>
      <c r="L53" s="34" t="s">
        <v>65</v>
      </c>
      <c r="M53" s="71" t="s">
        <v>2614</v>
      </c>
      <c r="N53" s="34">
        <v>160.57000000000002</v>
      </c>
      <c r="O53" s="34">
        <v>118.91999999999997</v>
      </c>
      <c r="P53" s="34">
        <v>223.92</v>
      </c>
      <c r="Q53" s="34">
        <f t="shared" si="0"/>
        <v>503.40999999999997</v>
      </c>
    </row>
    <row r="54" spans="1:17">
      <c r="A54" s="33">
        <v>52</v>
      </c>
      <c r="B54" s="34" t="s">
        <v>1278</v>
      </c>
      <c r="C54" s="34" t="s">
        <v>2241</v>
      </c>
      <c r="D54" s="34" t="s">
        <v>2258</v>
      </c>
      <c r="E54" s="34" t="s">
        <v>2259</v>
      </c>
      <c r="F54" s="34" t="s">
        <v>1313</v>
      </c>
      <c r="G54" s="34">
        <v>27011</v>
      </c>
      <c r="H54" s="34" t="s">
        <v>68</v>
      </c>
      <c r="I54" s="33">
        <v>30</v>
      </c>
      <c r="J54" s="33">
        <v>30</v>
      </c>
      <c r="K54" s="49">
        <v>380</v>
      </c>
      <c r="L54" s="34" t="s">
        <v>65</v>
      </c>
      <c r="M54" s="71" t="s">
        <v>2615</v>
      </c>
      <c r="N54" s="34">
        <v>0</v>
      </c>
      <c r="O54" s="34">
        <v>0</v>
      </c>
      <c r="P54" s="34">
        <v>0</v>
      </c>
      <c r="Q54" s="34">
        <f t="shared" si="0"/>
        <v>0</v>
      </c>
    </row>
    <row r="55" spans="1:17">
      <c r="A55" s="33">
        <v>53</v>
      </c>
      <c r="B55" s="34" t="s">
        <v>1278</v>
      </c>
      <c r="C55" s="34" t="s">
        <v>2241</v>
      </c>
      <c r="D55" s="34" t="s">
        <v>2260</v>
      </c>
      <c r="E55" s="34" t="s">
        <v>2261</v>
      </c>
      <c r="F55" s="34" t="s">
        <v>1313</v>
      </c>
      <c r="G55" s="34">
        <v>27011</v>
      </c>
      <c r="H55" s="34" t="s">
        <v>68</v>
      </c>
      <c r="I55" s="33">
        <v>35</v>
      </c>
      <c r="J55" s="33">
        <v>35</v>
      </c>
      <c r="K55" s="49">
        <v>380</v>
      </c>
      <c r="L55" s="34" t="s">
        <v>65</v>
      </c>
      <c r="M55" s="71" t="s">
        <v>2615</v>
      </c>
      <c r="N55" s="34">
        <v>15316.219999999998</v>
      </c>
      <c r="O55" s="34">
        <v>11292.640000000001</v>
      </c>
      <c r="P55" s="34">
        <v>20062.66</v>
      </c>
      <c r="Q55" s="34">
        <f t="shared" si="0"/>
        <v>46671.520000000004</v>
      </c>
    </row>
    <row r="56" spans="1:17">
      <c r="A56" s="33">
        <v>54</v>
      </c>
      <c r="B56" s="34" t="s">
        <v>1278</v>
      </c>
      <c r="C56" s="34" t="s">
        <v>2241</v>
      </c>
      <c r="D56" s="34" t="s">
        <v>2267</v>
      </c>
      <c r="E56" s="34" t="s">
        <v>2268</v>
      </c>
      <c r="F56" s="34" t="s">
        <v>1313</v>
      </c>
      <c r="G56" s="34">
        <v>27011</v>
      </c>
      <c r="H56" s="34" t="s">
        <v>68</v>
      </c>
      <c r="I56" s="33">
        <v>15</v>
      </c>
      <c r="J56" s="33">
        <v>16.5</v>
      </c>
      <c r="K56" s="49">
        <v>380</v>
      </c>
      <c r="L56" s="34" t="s">
        <v>65</v>
      </c>
      <c r="M56" s="71" t="s">
        <v>2615</v>
      </c>
      <c r="N56" s="34">
        <v>1240.1299999999999</v>
      </c>
      <c r="O56" s="34">
        <v>874.74</v>
      </c>
      <c r="P56" s="34">
        <v>1294.4100000000001</v>
      </c>
      <c r="Q56" s="34">
        <f t="shared" si="0"/>
        <v>3409.2799999999997</v>
      </c>
    </row>
    <row r="57" spans="1:17">
      <c r="A57" s="33">
        <v>55</v>
      </c>
      <c r="B57" s="34" t="s">
        <v>1278</v>
      </c>
      <c r="C57" s="34" t="s">
        <v>2241</v>
      </c>
      <c r="D57" s="34" t="s">
        <v>2233</v>
      </c>
      <c r="E57" s="34" t="s">
        <v>2403</v>
      </c>
      <c r="F57" s="34" t="s">
        <v>1313</v>
      </c>
      <c r="G57" s="34">
        <v>27011</v>
      </c>
      <c r="H57" s="34" t="s">
        <v>68</v>
      </c>
      <c r="I57" s="33">
        <v>1.5</v>
      </c>
      <c r="J57" s="33">
        <v>1.7</v>
      </c>
      <c r="K57" s="49">
        <v>220</v>
      </c>
      <c r="L57" s="34" t="s">
        <v>166</v>
      </c>
      <c r="M57" s="71" t="s">
        <v>2615</v>
      </c>
      <c r="N57" s="34">
        <v>32.849999999999994</v>
      </c>
      <c r="O57" s="34">
        <v>24.66</v>
      </c>
      <c r="P57" s="34">
        <v>46.930000000000007</v>
      </c>
      <c r="Q57" s="34">
        <f t="shared" si="0"/>
        <v>104.44</v>
      </c>
    </row>
    <row r="58" spans="1:17">
      <c r="A58" s="33">
        <v>56</v>
      </c>
      <c r="B58" s="34" t="s">
        <v>1278</v>
      </c>
      <c r="C58" s="34" t="s">
        <v>2241</v>
      </c>
      <c r="D58" s="34" t="s">
        <v>2234</v>
      </c>
      <c r="E58" s="34" t="s">
        <v>2404</v>
      </c>
      <c r="F58" s="34" t="s">
        <v>1313</v>
      </c>
      <c r="G58" s="34">
        <v>27011</v>
      </c>
      <c r="H58" s="34" t="s">
        <v>68</v>
      </c>
      <c r="I58" s="33">
        <v>15</v>
      </c>
      <c r="J58" s="33">
        <v>16.5</v>
      </c>
      <c r="K58" s="49">
        <v>380</v>
      </c>
      <c r="L58" s="34" t="s">
        <v>166</v>
      </c>
      <c r="M58" s="71" t="s">
        <v>2615</v>
      </c>
      <c r="N58" s="34">
        <v>0</v>
      </c>
      <c r="O58" s="34">
        <v>0</v>
      </c>
      <c r="P58" s="34">
        <v>0</v>
      </c>
      <c r="Q58" s="34">
        <f t="shared" si="0"/>
        <v>0</v>
      </c>
    </row>
    <row r="59" spans="1:17">
      <c r="A59" s="33">
        <v>57</v>
      </c>
      <c r="B59" s="34" t="s">
        <v>1278</v>
      </c>
      <c r="C59" s="34" t="s">
        <v>2241</v>
      </c>
      <c r="D59" s="34" t="s">
        <v>2235</v>
      </c>
      <c r="E59" s="34" t="s">
        <v>2405</v>
      </c>
      <c r="F59" s="34" t="s">
        <v>1313</v>
      </c>
      <c r="G59" s="34">
        <v>27011</v>
      </c>
      <c r="H59" s="34" t="s">
        <v>68</v>
      </c>
      <c r="I59" s="33">
        <v>162</v>
      </c>
      <c r="J59" s="33">
        <v>162</v>
      </c>
      <c r="K59" s="49">
        <v>380</v>
      </c>
      <c r="L59" s="34" t="s">
        <v>166</v>
      </c>
      <c r="M59" s="71" t="s">
        <v>2615</v>
      </c>
      <c r="N59" s="34">
        <v>139179.52000000002</v>
      </c>
      <c r="O59" s="34">
        <v>110839.36</v>
      </c>
      <c r="P59" s="34">
        <v>146848.66</v>
      </c>
      <c r="Q59" s="34">
        <f t="shared" si="0"/>
        <v>396867.54000000004</v>
      </c>
    </row>
    <row r="60" spans="1:17">
      <c r="A60" s="33">
        <v>58</v>
      </c>
      <c r="B60" s="34" t="s">
        <v>1278</v>
      </c>
      <c r="C60" s="34" t="s">
        <v>2241</v>
      </c>
      <c r="D60" s="34" t="s">
        <v>2385</v>
      </c>
      <c r="E60" s="34" t="s">
        <v>2414</v>
      </c>
      <c r="F60" s="34" t="s">
        <v>1313</v>
      </c>
      <c r="G60" s="34">
        <v>27011</v>
      </c>
      <c r="H60" s="34" t="s">
        <v>68</v>
      </c>
      <c r="I60" s="33">
        <v>15</v>
      </c>
      <c r="J60" s="33">
        <v>16.5</v>
      </c>
      <c r="K60" s="49">
        <v>380</v>
      </c>
      <c r="L60" s="34" t="s">
        <v>65</v>
      </c>
      <c r="M60" s="71" t="s">
        <v>2614</v>
      </c>
      <c r="N60" s="34">
        <v>4676.97</v>
      </c>
      <c r="O60" s="34">
        <v>3356.23</v>
      </c>
      <c r="P60" s="34">
        <v>5307.17</v>
      </c>
      <c r="Q60" s="34">
        <f t="shared" si="0"/>
        <v>13340.37</v>
      </c>
    </row>
    <row r="61" spans="1:17">
      <c r="A61" s="33">
        <v>59</v>
      </c>
      <c r="B61" s="34" t="s">
        <v>1278</v>
      </c>
      <c r="C61" s="34" t="s">
        <v>2241</v>
      </c>
      <c r="D61" s="34" t="s">
        <v>2647</v>
      </c>
      <c r="E61" s="34" t="s">
        <v>2665</v>
      </c>
      <c r="F61" s="34" t="s">
        <v>1313</v>
      </c>
      <c r="G61" s="34">
        <v>27011</v>
      </c>
      <c r="H61" s="34" t="s">
        <v>75</v>
      </c>
      <c r="I61" s="33">
        <v>504</v>
      </c>
      <c r="J61" s="33">
        <v>504</v>
      </c>
      <c r="K61" s="49">
        <v>15000</v>
      </c>
      <c r="L61" s="34" t="s">
        <v>73</v>
      </c>
      <c r="M61" s="71" t="s">
        <v>2615</v>
      </c>
      <c r="N61" s="34">
        <v>84721.9</v>
      </c>
      <c r="O61" s="34">
        <v>62793.689999999988</v>
      </c>
      <c r="P61" s="34">
        <v>119076.67</v>
      </c>
      <c r="Q61" s="34">
        <f t="shared" si="0"/>
        <v>266592.25999999995</v>
      </c>
    </row>
    <row r="62" spans="1:17">
      <c r="A62" s="33">
        <v>60</v>
      </c>
      <c r="B62" s="34" t="s">
        <v>1278</v>
      </c>
      <c r="C62" s="34" t="s">
        <v>2241</v>
      </c>
      <c r="D62" s="34" t="s">
        <v>610</v>
      </c>
      <c r="E62" s="34" t="s">
        <v>1316</v>
      </c>
      <c r="F62" s="34" t="s">
        <v>611</v>
      </c>
      <c r="G62" s="34">
        <v>27021</v>
      </c>
      <c r="H62" s="34" t="s">
        <v>68</v>
      </c>
      <c r="I62" s="33">
        <v>90</v>
      </c>
      <c r="J62" s="33">
        <v>90</v>
      </c>
      <c r="K62" s="49">
        <v>380</v>
      </c>
      <c r="L62" s="34" t="s">
        <v>166</v>
      </c>
      <c r="M62" s="71" t="s">
        <v>2615</v>
      </c>
      <c r="N62" s="34">
        <v>18821.920000000002</v>
      </c>
      <c r="O62" s="34">
        <v>30803.710000000006</v>
      </c>
      <c r="P62" s="34">
        <v>33830.870000000003</v>
      </c>
      <c r="Q62" s="34">
        <f t="shared" si="0"/>
        <v>83456.5</v>
      </c>
    </row>
    <row r="63" spans="1:17">
      <c r="A63" s="33">
        <v>61</v>
      </c>
      <c r="B63" s="34" t="s">
        <v>1278</v>
      </c>
      <c r="C63" s="34" t="s">
        <v>2241</v>
      </c>
      <c r="D63" s="34" t="s">
        <v>612</v>
      </c>
      <c r="E63" s="34" t="s">
        <v>1317</v>
      </c>
      <c r="F63" s="34" t="s">
        <v>611</v>
      </c>
      <c r="G63" s="34">
        <v>27021</v>
      </c>
      <c r="H63" s="34" t="s">
        <v>68</v>
      </c>
      <c r="I63" s="33">
        <v>43.8</v>
      </c>
      <c r="J63" s="33">
        <v>43.8</v>
      </c>
      <c r="K63" s="49">
        <v>380</v>
      </c>
      <c r="L63" s="34" t="s">
        <v>166</v>
      </c>
      <c r="M63" s="71" t="s">
        <v>2615</v>
      </c>
      <c r="N63" s="34">
        <v>2294.1200000000003</v>
      </c>
      <c r="O63" s="34">
        <v>1727.33</v>
      </c>
      <c r="P63" s="34">
        <v>2467.5300000000002</v>
      </c>
      <c r="Q63" s="34">
        <f t="shared" si="0"/>
        <v>6488.9800000000005</v>
      </c>
    </row>
    <row r="64" spans="1:17">
      <c r="A64" s="33">
        <v>62</v>
      </c>
      <c r="B64" s="34" t="s">
        <v>1278</v>
      </c>
      <c r="C64" s="34" t="s">
        <v>2241</v>
      </c>
      <c r="D64" s="34" t="s">
        <v>663</v>
      </c>
      <c r="E64" s="34" t="s">
        <v>1318</v>
      </c>
      <c r="F64" s="34" t="s">
        <v>611</v>
      </c>
      <c r="G64" s="34">
        <v>27021</v>
      </c>
      <c r="H64" s="34" t="s">
        <v>68</v>
      </c>
      <c r="I64" s="33">
        <v>30</v>
      </c>
      <c r="J64" s="33">
        <v>33</v>
      </c>
      <c r="K64" s="49">
        <v>380</v>
      </c>
      <c r="L64" s="34" t="s">
        <v>73</v>
      </c>
      <c r="M64" s="71" t="s">
        <v>2614</v>
      </c>
      <c r="N64" s="34">
        <v>31560.18</v>
      </c>
      <c r="O64" s="34">
        <v>23708.500000000004</v>
      </c>
      <c r="P64" s="34">
        <v>44333.36</v>
      </c>
      <c r="Q64" s="34">
        <f t="shared" si="0"/>
        <v>99602.040000000008</v>
      </c>
    </row>
    <row r="65" spans="1:17">
      <c r="A65" s="33">
        <v>63</v>
      </c>
      <c r="B65" s="34" t="s">
        <v>1278</v>
      </c>
      <c r="C65" s="34" t="s">
        <v>2241</v>
      </c>
      <c r="D65" s="34" t="s">
        <v>673</v>
      </c>
      <c r="E65" s="34" t="s">
        <v>1319</v>
      </c>
      <c r="F65" s="34" t="s">
        <v>611</v>
      </c>
      <c r="G65" s="34">
        <v>27021</v>
      </c>
      <c r="H65" s="34" t="s">
        <v>68</v>
      </c>
      <c r="I65" s="33">
        <v>3</v>
      </c>
      <c r="J65" s="33">
        <v>3.3</v>
      </c>
      <c r="K65" s="49">
        <v>380</v>
      </c>
      <c r="L65" s="34" t="s">
        <v>73</v>
      </c>
      <c r="M65" s="71" t="s">
        <v>2615</v>
      </c>
      <c r="N65" s="34">
        <v>5141.0599999999995</v>
      </c>
      <c r="O65" s="34">
        <v>3809.57</v>
      </c>
      <c r="P65" s="34">
        <v>7355.7400000000007</v>
      </c>
      <c r="Q65" s="34">
        <f t="shared" si="0"/>
        <v>16306.369999999999</v>
      </c>
    </row>
    <row r="66" spans="1:17">
      <c r="A66" s="33">
        <v>64</v>
      </c>
      <c r="B66" s="34" t="s">
        <v>1278</v>
      </c>
      <c r="C66" s="34" t="s">
        <v>2241</v>
      </c>
      <c r="D66" s="34" t="s">
        <v>711</v>
      </c>
      <c r="E66" s="34" t="s">
        <v>1320</v>
      </c>
      <c r="F66" s="34" t="s">
        <v>611</v>
      </c>
      <c r="G66" s="34">
        <v>27021</v>
      </c>
      <c r="H66" s="34" t="s">
        <v>68</v>
      </c>
      <c r="I66" s="33">
        <v>6</v>
      </c>
      <c r="J66" s="33">
        <v>6.6</v>
      </c>
      <c r="K66" s="49">
        <v>380</v>
      </c>
      <c r="L66" s="34" t="s">
        <v>65</v>
      </c>
      <c r="M66" s="71" t="s">
        <v>2615</v>
      </c>
      <c r="N66" s="34">
        <v>2246.27</v>
      </c>
      <c r="O66" s="34">
        <v>1540.29</v>
      </c>
      <c r="P66" s="34">
        <v>2727.39</v>
      </c>
      <c r="Q66" s="34">
        <f t="shared" si="0"/>
        <v>6513.95</v>
      </c>
    </row>
    <row r="67" spans="1:17">
      <c r="A67" s="33">
        <v>65</v>
      </c>
      <c r="B67" s="34" t="s">
        <v>1278</v>
      </c>
      <c r="C67" s="34" t="s">
        <v>2241</v>
      </c>
      <c r="D67" s="34" t="s">
        <v>712</v>
      </c>
      <c r="E67" s="34" t="s">
        <v>1321</v>
      </c>
      <c r="F67" s="34" t="s">
        <v>611</v>
      </c>
      <c r="G67" s="34">
        <v>27021</v>
      </c>
      <c r="H67" s="34" t="s">
        <v>68</v>
      </c>
      <c r="I67" s="33">
        <v>10</v>
      </c>
      <c r="J67" s="33">
        <v>11</v>
      </c>
      <c r="K67" s="49">
        <v>380</v>
      </c>
      <c r="L67" s="34" t="s">
        <v>65</v>
      </c>
      <c r="M67" s="71" t="s">
        <v>2614</v>
      </c>
      <c r="N67" s="34">
        <v>1455.61</v>
      </c>
      <c r="O67" s="34">
        <v>1066.28</v>
      </c>
      <c r="P67" s="34">
        <v>1838.5500000000002</v>
      </c>
      <c r="Q67" s="34">
        <f t="shared" si="0"/>
        <v>4360.4400000000005</v>
      </c>
    </row>
    <row r="68" spans="1:17">
      <c r="A68" s="33">
        <v>66</v>
      </c>
      <c r="B68" s="34" t="s">
        <v>1278</v>
      </c>
      <c r="C68" s="34" t="s">
        <v>2241</v>
      </c>
      <c r="D68" s="34" t="s">
        <v>716</v>
      </c>
      <c r="E68" s="34" t="s">
        <v>1322</v>
      </c>
      <c r="F68" s="34" t="s">
        <v>611</v>
      </c>
      <c r="G68" s="34">
        <v>27021</v>
      </c>
      <c r="H68" s="34" t="s">
        <v>68</v>
      </c>
      <c r="I68" s="33">
        <v>3</v>
      </c>
      <c r="J68" s="33">
        <v>3.3</v>
      </c>
      <c r="K68" s="49">
        <v>380</v>
      </c>
      <c r="L68" s="34" t="s">
        <v>65</v>
      </c>
      <c r="M68" s="71" t="s">
        <v>2615</v>
      </c>
      <c r="N68" s="34">
        <v>676.49</v>
      </c>
      <c r="O68" s="34">
        <v>477.27</v>
      </c>
      <c r="P68" s="34">
        <v>889.47</v>
      </c>
      <c r="Q68" s="34">
        <f t="shared" ref="Q68:Q131" si="1">SUM(N68:P68)</f>
        <v>2043.23</v>
      </c>
    </row>
    <row r="69" spans="1:17">
      <c r="A69" s="33">
        <v>67</v>
      </c>
      <c r="B69" s="34" t="s">
        <v>1278</v>
      </c>
      <c r="C69" s="34" t="s">
        <v>2241</v>
      </c>
      <c r="D69" s="34" t="s">
        <v>717</v>
      </c>
      <c r="E69" s="34" t="s">
        <v>1323</v>
      </c>
      <c r="F69" s="34" t="s">
        <v>611</v>
      </c>
      <c r="G69" s="34">
        <v>27021</v>
      </c>
      <c r="H69" s="34" t="s">
        <v>68</v>
      </c>
      <c r="I69" s="33">
        <v>3</v>
      </c>
      <c r="J69" s="33">
        <v>3.3</v>
      </c>
      <c r="K69" s="49">
        <v>380</v>
      </c>
      <c r="L69" s="34" t="s">
        <v>65</v>
      </c>
      <c r="M69" s="71" t="s">
        <v>2615</v>
      </c>
      <c r="N69" s="34">
        <v>69.210000000000008</v>
      </c>
      <c r="O69" s="34">
        <v>51.410000000000004</v>
      </c>
      <c r="P69" s="34">
        <v>92.6</v>
      </c>
      <c r="Q69" s="34">
        <f t="shared" si="1"/>
        <v>213.22</v>
      </c>
    </row>
    <row r="70" spans="1:17">
      <c r="A70" s="33">
        <v>68</v>
      </c>
      <c r="B70" s="34" t="s">
        <v>1278</v>
      </c>
      <c r="C70" s="34" t="s">
        <v>2241</v>
      </c>
      <c r="D70" s="34" t="s">
        <v>587</v>
      </c>
      <c r="E70" s="34" t="s">
        <v>1324</v>
      </c>
      <c r="F70" s="34" t="s">
        <v>588</v>
      </c>
      <c r="G70" s="34">
        <v>27010</v>
      </c>
      <c r="H70" s="34" t="s">
        <v>68</v>
      </c>
      <c r="I70" s="33">
        <v>35</v>
      </c>
      <c r="J70" s="33">
        <v>35</v>
      </c>
      <c r="K70" s="49">
        <v>380</v>
      </c>
      <c r="L70" s="34" t="s">
        <v>166</v>
      </c>
      <c r="M70" s="71" t="s">
        <v>2614</v>
      </c>
      <c r="N70" s="34">
        <v>70276</v>
      </c>
      <c r="O70" s="34">
        <v>77595.45</v>
      </c>
      <c r="P70" s="34">
        <v>110149</v>
      </c>
      <c r="Q70" s="34">
        <f t="shared" si="1"/>
        <v>258020.45</v>
      </c>
    </row>
    <row r="71" spans="1:17">
      <c r="A71" s="33">
        <v>69</v>
      </c>
      <c r="B71" s="34" t="s">
        <v>1278</v>
      </c>
      <c r="C71" s="34" t="s">
        <v>2241</v>
      </c>
      <c r="D71" s="34" t="s">
        <v>589</v>
      </c>
      <c r="E71" s="34" t="s">
        <v>1325</v>
      </c>
      <c r="F71" s="34" t="s">
        <v>588</v>
      </c>
      <c r="G71" s="34">
        <v>27010</v>
      </c>
      <c r="H71" s="34" t="s">
        <v>68</v>
      </c>
      <c r="I71" s="33">
        <v>35</v>
      </c>
      <c r="J71" s="33">
        <v>35</v>
      </c>
      <c r="K71" s="49">
        <v>380</v>
      </c>
      <c r="L71" s="34" t="s">
        <v>166</v>
      </c>
      <c r="M71" s="71" t="s">
        <v>2615</v>
      </c>
      <c r="N71" s="34">
        <v>22793.14</v>
      </c>
      <c r="O71" s="34">
        <v>20543.350000000002</v>
      </c>
      <c r="P71" s="34">
        <v>27538.44</v>
      </c>
      <c r="Q71" s="34">
        <f t="shared" si="1"/>
        <v>70874.930000000008</v>
      </c>
    </row>
    <row r="72" spans="1:17">
      <c r="A72" s="33">
        <v>70</v>
      </c>
      <c r="B72" s="34" t="s">
        <v>1278</v>
      </c>
      <c r="C72" s="34" t="s">
        <v>2241</v>
      </c>
      <c r="D72" s="34" t="s">
        <v>696</v>
      </c>
      <c r="E72" s="34" t="s">
        <v>1326</v>
      </c>
      <c r="F72" s="34" t="s">
        <v>588</v>
      </c>
      <c r="G72" s="34">
        <v>27010</v>
      </c>
      <c r="H72" s="34" t="s">
        <v>68</v>
      </c>
      <c r="I72" s="33">
        <v>15</v>
      </c>
      <c r="J72" s="33">
        <v>16.5</v>
      </c>
      <c r="K72" s="49">
        <v>380</v>
      </c>
      <c r="L72" s="34" t="s">
        <v>65</v>
      </c>
      <c r="M72" s="71" t="s">
        <v>2614</v>
      </c>
      <c r="N72" s="34">
        <v>10671.41</v>
      </c>
      <c r="O72" s="34">
        <v>8224.52</v>
      </c>
      <c r="P72" s="34">
        <v>14107.45</v>
      </c>
      <c r="Q72" s="34">
        <f t="shared" si="1"/>
        <v>33003.380000000005</v>
      </c>
    </row>
    <row r="73" spans="1:17">
      <c r="A73" s="33">
        <v>71</v>
      </c>
      <c r="B73" s="34" t="s">
        <v>1278</v>
      </c>
      <c r="C73" s="34" t="s">
        <v>2241</v>
      </c>
      <c r="D73" s="34" t="s">
        <v>701</v>
      </c>
      <c r="E73" s="34" t="s">
        <v>1327</v>
      </c>
      <c r="F73" s="34" t="s">
        <v>588</v>
      </c>
      <c r="G73" s="34">
        <v>27010</v>
      </c>
      <c r="H73" s="34" t="s">
        <v>68</v>
      </c>
      <c r="I73" s="33">
        <v>6</v>
      </c>
      <c r="J73" s="33">
        <v>6.6</v>
      </c>
      <c r="K73" s="49">
        <v>380</v>
      </c>
      <c r="L73" s="34" t="s">
        <v>65</v>
      </c>
      <c r="M73" s="71" t="s">
        <v>2614</v>
      </c>
      <c r="N73" s="34">
        <v>246.60999999999999</v>
      </c>
      <c r="O73" s="34">
        <v>208.99000000000004</v>
      </c>
      <c r="P73" s="34">
        <v>317.40999999999997</v>
      </c>
      <c r="Q73" s="34">
        <f t="shared" si="1"/>
        <v>773.01</v>
      </c>
    </row>
    <row r="74" spans="1:17">
      <c r="A74" s="33">
        <v>72</v>
      </c>
      <c r="B74" s="34" t="s">
        <v>1278</v>
      </c>
      <c r="C74" s="34" t="s">
        <v>2241</v>
      </c>
      <c r="D74" s="34" t="s">
        <v>715</v>
      </c>
      <c r="E74" s="34" t="s">
        <v>1328</v>
      </c>
      <c r="F74" s="34" t="s">
        <v>588</v>
      </c>
      <c r="G74" s="34">
        <v>27010</v>
      </c>
      <c r="H74" s="34" t="s">
        <v>68</v>
      </c>
      <c r="I74" s="33">
        <v>10</v>
      </c>
      <c r="J74" s="33">
        <v>11</v>
      </c>
      <c r="K74" s="49">
        <v>380</v>
      </c>
      <c r="L74" s="34" t="s">
        <v>65</v>
      </c>
      <c r="M74" s="71" t="s">
        <v>2614</v>
      </c>
      <c r="N74" s="34">
        <v>317.58999999999997</v>
      </c>
      <c r="O74" s="34">
        <v>301.90000000000003</v>
      </c>
      <c r="P74" s="34">
        <v>385.84000000000003</v>
      </c>
      <c r="Q74" s="34">
        <f t="shared" si="1"/>
        <v>1005.33</v>
      </c>
    </row>
    <row r="75" spans="1:17">
      <c r="A75" s="33">
        <v>73</v>
      </c>
      <c r="B75" s="34" t="s">
        <v>1278</v>
      </c>
      <c r="C75" s="34" t="s">
        <v>2241</v>
      </c>
      <c r="D75" s="34" t="s">
        <v>2393</v>
      </c>
      <c r="E75" s="34" t="s">
        <v>2422</v>
      </c>
      <c r="F75" s="34" t="s">
        <v>588</v>
      </c>
      <c r="G75" s="34">
        <v>27010</v>
      </c>
      <c r="H75" s="34" t="s">
        <v>68</v>
      </c>
      <c r="I75" s="33">
        <v>15</v>
      </c>
      <c r="J75" s="33">
        <v>16.5</v>
      </c>
      <c r="K75" s="49">
        <v>380</v>
      </c>
      <c r="L75" s="34" t="s">
        <v>65</v>
      </c>
      <c r="M75" s="71" t="s">
        <v>2614</v>
      </c>
      <c r="N75" s="34">
        <v>4090.6000000000004</v>
      </c>
      <c r="O75" s="34">
        <v>3143.3599999999997</v>
      </c>
      <c r="P75" s="34">
        <v>5744.59</v>
      </c>
      <c r="Q75" s="34">
        <f t="shared" si="1"/>
        <v>12978.55</v>
      </c>
    </row>
    <row r="76" spans="1:17">
      <c r="A76" s="33">
        <v>74</v>
      </c>
      <c r="B76" s="34" t="s">
        <v>1278</v>
      </c>
      <c r="C76" s="34" t="s">
        <v>2241</v>
      </c>
      <c r="D76" s="34" t="s">
        <v>351</v>
      </c>
      <c r="E76" s="34" t="s">
        <v>1329</v>
      </c>
      <c r="F76" s="34" t="s">
        <v>345</v>
      </c>
      <c r="G76" s="34">
        <v>27040</v>
      </c>
      <c r="H76" s="34" t="s">
        <v>68</v>
      </c>
      <c r="I76" s="33">
        <v>6</v>
      </c>
      <c r="J76" s="33">
        <v>6.6</v>
      </c>
      <c r="K76" s="49">
        <v>380</v>
      </c>
      <c r="L76" s="34" t="s">
        <v>166</v>
      </c>
      <c r="M76" s="71" t="s">
        <v>2614</v>
      </c>
      <c r="N76" s="34">
        <v>0</v>
      </c>
      <c r="O76" s="34">
        <v>0</v>
      </c>
      <c r="P76" s="34">
        <v>110.35</v>
      </c>
      <c r="Q76" s="34">
        <f t="shared" si="1"/>
        <v>110.35</v>
      </c>
    </row>
    <row r="77" spans="1:17">
      <c r="A77" s="33">
        <v>75</v>
      </c>
      <c r="B77" s="34" t="s">
        <v>1278</v>
      </c>
      <c r="C77" s="34" t="s">
        <v>2241</v>
      </c>
      <c r="D77" s="34" t="s">
        <v>344</v>
      </c>
      <c r="E77" s="34" t="s">
        <v>1330</v>
      </c>
      <c r="F77" s="34" t="s">
        <v>345</v>
      </c>
      <c r="G77" s="34">
        <v>27040</v>
      </c>
      <c r="H77" s="34" t="s">
        <v>68</v>
      </c>
      <c r="I77" s="33">
        <v>30</v>
      </c>
      <c r="J77" s="33">
        <v>30</v>
      </c>
      <c r="K77" s="49">
        <v>380</v>
      </c>
      <c r="L77" s="34" t="s">
        <v>166</v>
      </c>
      <c r="M77" s="71" t="s">
        <v>2614</v>
      </c>
      <c r="N77" s="34">
        <v>4928.76</v>
      </c>
      <c r="O77" s="34">
        <v>4794.3200000000006</v>
      </c>
      <c r="P77" s="34">
        <v>7657.59</v>
      </c>
      <c r="Q77" s="34">
        <f t="shared" si="1"/>
        <v>17380.670000000002</v>
      </c>
    </row>
    <row r="78" spans="1:17">
      <c r="A78" s="33">
        <v>76</v>
      </c>
      <c r="B78" s="34" t="s">
        <v>1278</v>
      </c>
      <c r="C78" s="34" t="s">
        <v>2241</v>
      </c>
      <c r="D78" s="34" t="s">
        <v>346</v>
      </c>
      <c r="E78" s="34" t="s">
        <v>1331</v>
      </c>
      <c r="F78" s="34" t="s">
        <v>345</v>
      </c>
      <c r="G78" s="34">
        <v>27040</v>
      </c>
      <c r="H78" s="34" t="s">
        <v>68</v>
      </c>
      <c r="I78" s="33">
        <v>32</v>
      </c>
      <c r="J78" s="33">
        <v>32</v>
      </c>
      <c r="K78" s="49">
        <v>380</v>
      </c>
      <c r="L78" s="34" t="s">
        <v>166</v>
      </c>
      <c r="M78" s="71" t="s">
        <v>2614</v>
      </c>
      <c r="N78" s="34">
        <v>6778.2</v>
      </c>
      <c r="O78" s="34">
        <v>5240.17</v>
      </c>
      <c r="P78" s="34">
        <v>7735.6399999999994</v>
      </c>
      <c r="Q78" s="34">
        <f t="shared" si="1"/>
        <v>19754.009999999998</v>
      </c>
    </row>
    <row r="79" spans="1:17">
      <c r="A79" s="33">
        <v>77</v>
      </c>
      <c r="B79" s="34" t="s">
        <v>1278</v>
      </c>
      <c r="C79" s="34" t="s">
        <v>2241</v>
      </c>
      <c r="D79" s="34" t="s">
        <v>347</v>
      </c>
      <c r="E79" s="34" t="s">
        <v>1332</v>
      </c>
      <c r="F79" s="34" t="s">
        <v>345</v>
      </c>
      <c r="G79" s="34">
        <v>27040</v>
      </c>
      <c r="H79" s="34" t="s">
        <v>68</v>
      </c>
      <c r="I79" s="33">
        <v>51</v>
      </c>
      <c r="J79" s="33">
        <v>51</v>
      </c>
      <c r="K79" s="49">
        <v>380</v>
      </c>
      <c r="L79" s="34" t="s">
        <v>166</v>
      </c>
      <c r="M79" s="71" t="s">
        <v>2614</v>
      </c>
      <c r="N79" s="34">
        <v>13907.800000000001</v>
      </c>
      <c r="O79" s="34">
        <v>11939.070000000002</v>
      </c>
      <c r="P79" s="34">
        <v>22155.990000000005</v>
      </c>
      <c r="Q79" s="34">
        <f t="shared" si="1"/>
        <v>48002.860000000008</v>
      </c>
    </row>
    <row r="80" spans="1:17">
      <c r="A80" s="33">
        <v>78</v>
      </c>
      <c r="B80" s="34" t="s">
        <v>1278</v>
      </c>
      <c r="C80" s="34" t="s">
        <v>2241</v>
      </c>
      <c r="D80" s="34" t="s">
        <v>348</v>
      </c>
      <c r="E80" s="34" t="s">
        <v>1332</v>
      </c>
      <c r="F80" s="34" t="s">
        <v>345</v>
      </c>
      <c r="G80" s="34">
        <v>27040</v>
      </c>
      <c r="H80" s="34" t="s">
        <v>68</v>
      </c>
      <c r="I80" s="33">
        <v>33</v>
      </c>
      <c r="J80" s="33">
        <v>33</v>
      </c>
      <c r="K80" s="49">
        <v>380</v>
      </c>
      <c r="L80" s="34" t="s">
        <v>166</v>
      </c>
      <c r="M80" s="71" t="s">
        <v>2614</v>
      </c>
      <c r="N80" s="34">
        <v>29122.14</v>
      </c>
      <c r="O80" s="34">
        <v>23765.59</v>
      </c>
      <c r="P80" s="34">
        <v>38573.68</v>
      </c>
      <c r="Q80" s="34">
        <f t="shared" si="1"/>
        <v>91461.41</v>
      </c>
    </row>
    <row r="81" spans="1:17">
      <c r="A81" s="33">
        <v>79</v>
      </c>
      <c r="B81" s="34" t="s">
        <v>1278</v>
      </c>
      <c r="C81" s="34" t="s">
        <v>2241</v>
      </c>
      <c r="D81" s="34" t="s">
        <v>349</v>
      </c>
      <c r="E81" s="34" t="s">
        <v>1333</v>
      </c>
      <c r="F81" s="34" t="s">
        <v>345</v>
      </c>
      <c r="G81" s="34">
        <v>27040</v>
      </c>
      <c r="H81" s="34" t="s">
        <v>68</v>
      </c>
      <c r="I81" s="33">
        <v>10</v>
      </c>
      <c r="J81" s="33">
        <v>11</v>
      </c>
      <c r="K81" s="49">
        <v>380</v>
      </c>
      <c r="L81" s="34" t="s">
        <v>166</v>
      </c>
      <c r="M81" s="71" t="s">
        <v>2614</v>
      </c>
      <c r="N81" s="34">
        <v>4153.5</v>
      </c>
      <c r="O81" s="34">
        <v>3431.63</v>
      </c>
      <c r="P81" s="34">
        <v>5911.27</v>
      </c>
      <c r="Q81" s="34">
        <f t="shared" si="1"/>
        <v>13496.400000000001</v>
      </c>
    </row>
    <row r="82" spans="1:17">
      <c r="A82" s="33">
        <v>80</v>
      </c>
      <c r="B82" s="34" t="s">
        <v>1278</v>
      </c>
      <c r="C82" s="34" t="s">
        <v>2241</v>
      </c>
      <c r="D82" s="34" t="s">
        <v>350</v>
      </c>
      <c r="E82" s="34" t="s">
        <v>1334</v>
      </c>
      <c r="F82" s="34" t="s">
        <v>345</v>
      </c>
      <c r="G82" s="34">
        <v>27040</v>
      </c>
      <c r="H82" s="34" t="s">
        <v>68</v>
      </c>
      <c r="I82" s="33">
        <v>6</v>
      </c>
      <c r="J82" s="33">
        <v>6.6</v>
      </c>
      <c r="K82" s="49">
        <v>380</v>
      </c>
      <c r="L82" s="34" t="s">
        <v>166</v>
      </c>
      <c r="M82" s="71" t="s">
        <v>2614</v>
      </c>
      <c r="N82" s="34">
        <v>462.06999999999994</v>
      </c>
      <c r="O82" s="34">
        <v>331.56</v>
      </c>
      <c r="P82" s="34">
        <v>572.09</v>
      </c>
      <c r="Q82" s="34">
        <f t="shared" si="1"/>
        <v>1365.7199999999998</v>
      </c>
    </row>
    <row r="83" spans="1:17">
      <c r="A83" s="33">
        <v>81</v>
      </c>
      <c r="B83" s="34" t="s">
        <v>1278</v>
      </c>
      <c r="C83" s="34" t="s">
        <v>2241</v>
      </c>
      <c r="D83" s="34" t="s">
        <v>352</v>
      </c>
      <c r="E83" s="34" t="s">
        <v>1335</v>
      </c>
      <c r="F83" s="34" t="s">
        <v>345</v>
      </c>
      <c r="G83" s="34">
        <v>27040</v>
      </c>
      <c r="H83" s="34" t="s">
        <v>68</v>
      </c>
      <c r="I83" s="33">
        <v>6</v>
      </c>
      <c r="J83" s="33">
        <v>6.6</v>
      </c>
      <c r="K83" s="49">
        <v>380</v>
      </c>
      <c r="L83" s="34" t="s">
        <v>166</v>
      </c>
      <c r="M83" s="71" t="s">
        <v>2614</v>
      </c>
      <c r="N83" s="34">
        <v>341.91999999999996</v>
      </c>
      <c r="O83" s="34">
        <v>265.72999999999996</v>
      </c>
      <c r="P83" s="34">
        <v>559.11</v>
      </c>
      <c r="Q83" s="34">
        <f t="shared" si="1"/>
        <v>1166.7599999999998</v>
      </c>
    </row>
    <row r="84" spans="1:17">
      <c r="A84" s="33">
        <v>82</v>
      </c>
      <c r="B84" s="34" t="s">
        <v>1278</v>
      </c>
      <c r="C84" s="34" t="s">
        <v>2241</v>
      </c>
      <c r="D84" s="34" t="s">
        <v>353</v>
      </c>
      <c r="E84" s="34" t="s">
        <v>1336</v>
      </c>
      <c r="F84" s="34" t="s">
        <v>345</v>
      </c>
      <c r="G84" s="34">
        <v>27040</v>
      </c>
      <c r="H84" s="34" t="s">
        <v>68</v>
      </c>
      <c r="I84" s="33">
        <v>15</v>
      </c>
      <c r="J84" s="33">
        <v>16.5</v>
      </c>
      <c r="K84" s="49">
        <v>380</v>
      </c>
      <c r="L84" s="34" t="s">
        <v>65</v>
      </c>
      <c r="M84" s="71" t="s">
        <v>2614</v>
      </c>
      <c r="N84" s="34">
        <v>1781.36</v>
      </c>
      <c r="O84" s="34">
        <v>1358.34</v>
      </c>
      <c r="P84" s="34">
        <v>2475.63</v>
      </c>
      <c r="Q84" s="34">
        <f t="shared" si="1"/>
        <v>5615.33</v>
      </c>
    </row>
    <row r="85" spans="1:17">
      <c r="A85" s="33">
        <v>83</v>
      </c>
      <c r="B85" s="34" t="s">
        <v>1278</v>
      </c>
      <c r="C85" s="34" t="s">
        <v>2241</v>
      </c>
      <c r="D85" s="34" t="s">
        <v>354</v>
      </c>
      <c r="E85" s="34" t="s">
        <v>1337</v>
      </c>
      <c r="F85" s="34" t="s">
        <v>345</v>
      </c>
      <c r="G85" s="34">
        <v>27040</v>
      </c>
      <c r="H85" s="34" t="s">
        <v>68</v>
      </c>
      <c r="I85" s="33">
        <v>4.5</v>
      </c>
      <c r="J85" s="33">
        <v>5</v>
      </c>
      <c r="K85" s="49">
        <v>380</v>
      </c>
      <c r="L85" s="34" t="s">
        <v>65</v>
      </c>
      <c r="M85" s="71" t="s">
        <v>2614</v>
      </c>
      <c r="N85" s="34">
        <v>280.51</v>
      </c>
      <c r="O85" s="34">
        <v>214.75</v>
      </c>
      <c r="P85" s="34">
        <v>359.51000000000005</v>
      </c>
      <c r="Q85" s="34">
        <f t="shared" si="1"/>
        <v>854.77</v>
      </c>
    </row>
    <row r="86" spans="1:17">
      <c r="A86" s="33">
        <v>84</v>
      </c>
      <c r="B86" s="34" t="s">
        <v>1278</v>
      </c>
      <c r="C86" s="34" t="s">
        <v>2241</v>
      </c>
      <c r="D86" s="34" t="s">
        <v>2331</v>
      </c>
      <c r="E86" s="34" t="s">
        <v>2332</v>
      </c>
      <c r="F86" s="34" t="s">
        <v>345</v>
      </c>
      <c r="G86" s="34">
        <v>27040</v>
      </c>
      <c r="H86" s="34" t="s">
        <v>68</v>
      </c>
      <c r="I86" s="33">
        <v>6</v>
      </c>
      <c r="J86" s="33">
        <v>6.6</v>
      </c>
      <c r="K86" s="49">
        <v>380</v>
      </c>
      <c r="L86" s="34" t="s">
        <v>166</v>
      </c>
      <c r="M86" s="71" t="s">
        <v>2614</v>
      </c>
      <c r="N86" s="34">
        <v>40.119999999999997</v>
      </c>
      <c r="O86" s="34">
        <v>29.32</v>
      </c>
      <c r="P86" s="34">
        <v>56.449999999999996</v>
      </c>
      <c r="Q86" s="34">
        <f t="shared" si="1"/>
        <v>125.88999999999999</v>
      </c>
    </row>
    <row r="87" spans="1:17">
      <c r="A87" s="33">
        <v>85</v>
      </c>
      <c r="B87" s="34" t="s">
        <v>1278</v>
      </c>
      <c r="C87" s="34" t="s">
        <v>2241</v>
      </c>
      <c r="D87" s="34" t="s">
        <v>2335</v>
      </c>
      <c r="E87" s="34" t="s">
        <v>1333</v>
      </c>
      <c r="F87" s="34" t="s">
        <v>345</v>
      </c>
      <c r="G87" s="34">
        <v>27040</v>
      </c>
      <c r="H87" s="34" t="s">
        <v>68</v>
      </c>
      <c r="I87" s="33">
        <v>45</v>
      </c>
      <c r="J87" s="33">
        <v>45</v>
      </c>
      <c r="K87" s="49">
        <v>380</v>
      </c>
      <c r="L87" s="34" t="s">
        <v>166</v>
      </c>
      <c r="M87" s="71" t="s">
        <v>2614</v>
      </c>
      <c r="N87" s="34">
        <v>43216.28</v>
      </c>
      <c r="O87" s="34">
        <v>35031.280000000006</v>
      </c>
      <c r="P87" s="34">
        <v>55788.090000000004</v>
      </c>
      <c r="Q87" s="34">
        <f t="shared" si="1"/>
        <v>134035.65</v>
      </c>
    </row>
    <row r="88" spans="1:17">
      <c r="A88" s="33">
        <v>86</v>
      </c>
      <c r="B88" s="34" t="s">
        <v>1278</v>
      </c>
      <c r="C88" s="34" t="s">
        <v>2241</v>
      </c>
      <c r="D88" s="34" t="s">
        <v>218</v>
      </c>
      <c r="E88" s="34" t="s">
        <v>1338</v>
      </c>
      <c r="F88" s="34" t="s">
        <v>219</v>
      </c>
      <c r="G88" s="34">
        <v>27020</v>
      </c>
      <c r="H88" s="34" t="s">
        <v>68</v>
      </c>
      <c r="I88" s="33">
        <v>15</v>
      </c>
      <c r="J88" s="33">
        <v>16.5</v>
      </c>
      <c r="K88" s="49">
        <v>380</v>
      </c>
      <c r="L88" s="34" t="s">
        <v>65</v>
      </c>
      <c r="M88" s="71" t="s">
        <v>2614</v>
      </c>
      <c r="N88" s="34">
        <v>0</v>
      </c>
      <c r="O88" s="34">
        <v>0</v>
      </c>
      <c r="P88" s="34">
        <v>0</v>
      </c>
      <c r="Q88" s="34">
        <f t="shared" si="1"/>
        <v>0</v>
      </c>
    </row>
    <row r="89" spans="1:17">
      <c r="A89" s="33">
        <v>87</v>
      </c>
      <c r="B89" s="34" t="s">
        <v>1278</v>
      </c>
      <c r="C89" s="34" t="s">
        <v>2241</v>
      </c>
      <c r="D89" s="34" t="s">
        <v>226</v>
      </c>
      <c r="E89" s="34" t="s">
        <v>1288</v>
      </c>
      <c r="F89" s="34" t="s">
        <v>219</v>
      </c>
      <c r="G89" s="34">
        <v>27020</v>
      </c>
      <c r="H89" s="34" t="s">
        <v>68</v>
      </c>
      <c r="I89" s="33">
        <v>10</v>
      </c>
      <c r="J89" s="33">
        <v>11</v>
      </c>
      <c r="K89" s="49">
        <v>380</v>
      </c>
      <c r="L89" s="34" t="s">
        <v>65</v>
      </c>
      <c r="M89" s="71" t="s">
        <v>2614</v>
      </c>
      <c r="N89" s="34">
        <v>3054.9800000000005</v>
      </c>
      <c r="O89" s="34">
        <v>1836.15</v>
      </c>
      <c r="P89" s="34">
        <v>3259.32</v>
      </c>
      <c r="Q89" s="34">
        <f t="shared" si="1"/>
        <v>8150.4500000000007</v>
      </c>
    </row>
    <row r="90" spans="1:17">
      <c r="A90" s="33">
        <v>88</v>
      </c>
      <c r="B90" s="34" t="s">
        <v>1278</v>
      </c>
      <c r="C90" s="34" t="s">
        <v>2241</v>
      </c>
      <c r="D90" s="34" t="s">
        <v>227</v>
      </c>
      <c r="E90" s="34" t="s">
        <v>1339</v>
      </c>
      <c r="F90" s="34" t="s">
        <v>219</v>
      </c>
      <c r="G90" s="34">
        <v>27020</v>
      </c>
      <c r="H90" s="34" t="s">
        <v>68</v>
      </c>
      <c r="I90" s="33">
        <v>6</v>
      </c>
      <c r="J90" s="33">
        <v>6.6</v>
      </c>
      <c r="K90" s="49">
        <v>380</v>
      </c>
      <c r="L90" s="34" t="s">
        <v>65</v>
      </c>
      <c r="M90" s="71" t="s">
        <v>2614</v>
      </c>
      <c r="N90" s="34">
        <v>377.07000000000005</v>
      </c>
      <c r="O90" s="34">
        <v>292.99000000000007</v>
      </c>
      <c r="P90" s="34">
        <v>452.17</v>
      </c>
      <c r="Q90" s="34">
        <f t="shared" si="1"/>
        <v>1122.2300000000002</v>
      </c>
    </row>
    <row r="91" spans="1:17">
      <c r="A91" s="33">
        <v>89</v>
      </c>
      <c r="B91" s="34" t="s">
        <v>1278</v>
      </c>
      <c r="C91" s="34" t="s">
        <v>2241</v>
      </c>
      <c r="D91" s="34" t="s">
        <v>286</v>
      </c>
      <c r="E91" s="34" t="s">
        <v>1288</v>
      </c>
      <c r="F91" s="34" t="s">
        <v>219</v>
      </c>
      <c r="G91" s="34">
        <v>27020</v>
      </c>
      <c r="H91" s="34" t="s">
        <v>68</v>
      </c>
      <c r="I91" s="33">
        <v>30</v>
      </c>
      <c r="J91" s="33">
        <v>30</v>
      </c>
      <c r="K91" s="49">
        <v>380</v>
      </c>
      <c r="L91" s="34" t="s">
        <v>166</v>
      </c>
      <c r="M91" s="71" t="s">
        <v>2614</v>
      </c>
      <c r="N91" s="34">
        <v>36187.93</v>
      </c>
      <c r="O91" s="34">
        <v>25415.799999999996</v>
      </c>
      <c r="P91" s="34">
        <v>49066.009999999995</v>
      </c>
      <c r="Q91" s="34">
        <f t="shared" si="1"/>
        <v>110669.73999999999</v>
      </c>
    </row>
    <row r="92" spans="1:17">
      <c r="A92" s="33">
        <v>90</v>
      </c>
      <c r="B92" s="34" t="s">
        <v>1278</v>
      </c>
      <c r="C92" s="34" t="s">
        <v>2241</v>
      </c>
      <c r="D92" s="34" t="s">
        <v>355</v>
      </c>
      <c r="E92" s="34" t="s">
        <v>1341</v>
      </c>
      <c r="F92" s="34" t="s">
        <v>356</v>
      </c>
      <c r="G92" s="34">
        <v>27040</v>
      </c>
      <c r="H92" s="34" t="s">
        <v>68</v>
      </c>
      <c r="I92" s="33">
        <v>10</v>
      </c>
      <c r="J92" s="33">
        <v>11</v>
      </c>
      <c r="K92" s="49">
        <v>380</v>
      </c>
      <c r="L92" s="34" t="s">
        <v>166</v>
      </c>
      <c r="M92" s="71" t="s">
        <v>2614</v>
      </c>
      <c r="N92" s="34">
        <v>366.82</v>
      </c>
      <c r="O92" s="34">
        <v>318.98</v>
      </c>
      <c r="P92" s="34">
        <v>329.92000000000007</v>
      </c>
      <c r="Q92" s="34">
        <f t="shared" si="1"/>
        <v>1015.72</v>
      </c>
    </row>
    <row r="93" spans="1:17">
      <c r="A93" s="33">
        <v>91</v>
      </c>
      <c r="B93" s="34" t="s">
        <v>1278</v>
      </c>
      <c r="C93" s="34" t="s">
        <v>2241</v>
      </c>
      <c r="D93" s="34" t="s">
        <v>357</v>
      </c>
      <c r="E93" s="34" t="s">
        <v>1342</v>
      </c>
      <c r="F93" s="34" t="s">
        <v>356</v>
      </c>
      <c r="G93" s="34">
        <v>27040</v>
      </c>
      <c r="H93" s="34" t="s">
        <v>68</v>
      </c>
      <c r="I93" s="33">
        <v>30</v>
      </c>
      <c r="J93" s="33">
        <v>33</v>
      </c>
      <c r="K93" s="49">
        <v>380</v>
      </c>
      <c r="L93" s="34" t="s">
        <v>166</v>
      </c>
      <c r="M93" s="71" t="s">
        <v>2614</v>
      </c>
      <c r="N93" s="34">
        <v>4112.42</v>
      </c>
      <c r="O93" s="34">
        <v>5077.3099999999995</v>
      </c>
      <c r="P93" s="34">
        <v>8756.4700000000012</v>
      </c>
      <c r="Q93" s="34">
        <f t="shared" si="1"/>
        <v>17946.2</v>
      </c>
    </row>
    <row r="94" spans="1:17">
      <c r="A94" s="33">
        <v>92</v>
      </c>
      <c r="B94" s="34" t="s">
        <v>1278</v>
      </c>
      <c r="C94" s="34" t="s">
        <v>2241</v>
      </c>
      <c r="D94" s="34" t="s">
        <v>358</v>
      </c>
      <c r="E94" s="34" t="s">
        <v>1340</v>
      </c>
      <c r="F94" s="34" t="s">
        <v>356</v>
      </c>
      <c r="G94" s="34">
        <v>27040</v>
      </c>
      <c r="H94" s="34" t="s">
        <v>68</v>
      </c>
      <c r="I94" s="33">
        <v>3</v>
      </c>
      <c r="J94" s="33">
        <v>3.3</v>
      </c>
      <c r="K94" s="49">
        <v>220</v>
      </c>
      <c r="L94" s="34" t="s">
        <v>166</v>
      </c>
      <c r="M94" s="71" t="s">
        <v>2614</v>
      </c>
      <c r="N94" s="34">
        <v>73.47</v>
      </c>
      <c r="O94" s="34">
        <v>54.93</v>
      </c>
      <c r="P94" s="34">
        <v>105.31</v>
      </c>
      <c r="Q94" s="34">
        <f t="shared" si="1"/>
        <v>233.71</v>
      </c>
    </row>
    <row r="95" spans="1:17">
      <c r="A95" s="33">
        <v>93</v>
      </c>
      <c r="B95" s="34" t="s">
        <v>1278</v>
      </c>
      <c r="C95" s="34" t="s">
        <v>2241</v>
      </c>
      <c r="D95" s="34" t="s">
        <v>360</v>
      </c>
      <c r="E95" s="34" t="s">
        <v>1343</v>
      </c>
      <c r="F95" s="34" t="s">
        <v>356</v>
      </c>
      <c r="G95" s="34">
        <v>27040</v>
      </c>
      <c r="H95" s="34" t="s">
        <v>68</v>
      </c>
      <c r="I95" s="33">
        <v>6</v>
      </c>
      <c r="J95" s="33">
        <v>6.6</v>
      </c>
      <c r="K95" s="49">
        <v>380</v>
      </c>
      <c r="L95" s="34" t="s">
        <v>166</v>
      </c>
      <c r="M95" s="71" t="s">
        <v>2615</v>
      </c>
      <c r="N95" s="34">
        <v>698.31000000000006</v>
      </c>
      <c r="O95" s="34">
        <v>604.48</v>
      </c>
      <c r="P95" s="34">
        <v>742.3</v>
      </c>
      <c r="Q95" s="34">
        <f t="shared" si="1"/>
        <v>2045.09</v>
      </c>
    </row>
    <row r="96" spans="1:17">
      <c r="A96" s="33">
        <v>94</v>
      </c>
      <c r="B96" s="34" t="s">
        <v>1278</v>
      </c>
      <c r="C96" s="34" t="s">
        <v>2241</v>
      </c>
      <c r="D96" s="34" t="s">
        <v>359</v>
      </c>
      <c r="E96" s="34" t="s">
        <v>1340</v>
      </c>
      <c r="F96" s="34" t="s">
        <v>356</v>
      </c>
      <c r="G96" s="34">
        <v>27040</v>
      </c>
      <c r="H96" s="34" t="s">
        <v>68</v>
      </c>
      <c r="I96" s="33">
        <v>3</v>
      </c>
      <c r="J96" s="33">
        <v>3.3</v>
      </c>
      <c r="K96" s="49">
        <v>380</v>
      </c>
      <c r="L96" s="34" t="s">
        <v>166</v>
      </c>
      <c r="M96" s="71" t="s">
        <v>2614</v>
      </c>
      <c r="N96" s="34">
        <v>0</v>
      </c>
      <c r="O96" s="34">
        <v>0</v>
      </c>
      <c r="P96" s="34">
        <v>0</v>
      </c>
      <c r="Q96" s="34">
        <f t="shared" si="1"/>
        <v>0</v>
      </c>
    </row>
    <row r="97" spans="1:17">
      <c r="A97" s="33">
        <v>95</v>
      </c>
      <c r="B97" s="34" t="s">
        <v>1278</v>
      </c>
      <c r="C97" s="34" t="s">
        <v>2241</v>
      </c>
      <c r="D97" s="34" t="s">
        <v>620</v>
      </c>
      <c r="E97" s="34" t="s">
        <v>1344</v>
      </c>
      <c r="F97" s="34" t="s">
        <v>621</v>
      </c>
      <c r="G97" s="34">
        <v>27010</v>
      </c>
      <c r="H97" s="34" t="s">
        <v>68</v>
      </c>
      <c r="I97" s="33">
        <v>34</v>
      </c>
      <c r="J97" s="33">
        <v>34</v>
      </c>
      <c r="K97" s="49">
        <v>380</v>
      </c>
      <c r="L97" s="34" t="s">
        <v>166</v>
      </c>
      <c r="M97" s="71" t="s">
        <v>2614</v>
      </c>
      <c r="N97" s="34">
        <v>5120.5200000000004</v>
      </c>
      <c r="O97" s="34">
        <v>8426.2999999999993</v>
      </c>
      <c r="P97" s="34">
        <v>26800.730000000003</v>
      </c>
      <c r="Q97" s="34">
        <f t="shared" si="1"/>
        <v>40347.550000000003</v>
      </c>
    </row>
    <row r="98" spans="1:17">
      <c r="A98" s="33">
        <v>96</v>
      </c>
      <c r="B98" s="34" t="s">
        <v>1278</v>
      </c>
      <c r="C98" s="34" t="s">
        <v>2241</v>
      </c>
      <c r="D98" s="34" t="s">
        <v>629</v>
      </c>
      <c r="E98" s="34" t="s">
        <v>1345</v>
      </c>
      <c r="F98" s="34" t="s">
        <v>621</v>
      </c>
      <c r="G98" s="34">
        <v>27010</v>
      </c>
      <c r="H98" s="34" t="s">
        <v>68</v>
      </c>
      <c r="I98" s="33">
        <v>62</v>
      </c>
      <c r="J98" s="33">
        <v>62</v>
      </c>
      <c r="K98" s="49">
        <v>380</v>
      </c>
      <c r="L98" s="34" t="s">
        <v>166</v>
      </c>
      <c r="M98" s="71" t="s">
        <v>2615</v>
      </c>
      <c r="N98" s="34">
        <v>47861.189999999995</v>
      </c>
      <c r="O98" s="34">
        <v>35403.480000000003</v>
      </c>
      <c r="P98" s="34">
        <v>36042.01</v>
      </c>
      <c r="Q98" s="34">
        <f t="shared" si="1"/>
        <v>119306.68</v>
      </c>
    </row>
    <row r="99" spans="1:17">
      <c r="A99" s="33">
        <v>97</v>
      </c>
      <c r="B99" s="34" t="s">
        <v>1278</v>
      </c>
      <c r="C99" s="34" t="s">
        <v>2241</v>
      </c>
      <c r="D99" s="34" t="s">
        <v>2459</v>
      </c>
      <c r="E99" s="34" t="s">
        <v>2489</v>
      </c>
      <c r="F99" s="34" t="s">
        <v>621</v>
      </c>
      <c r="G99" s="34">
        <v>27010</v>
      </c>
      <c r="H99" s="34" t="s">
        <v>68</v>
      </c>
      <c r="I99" s="33">
        <v>6</v>
      </c>
      <c r="J99" s="33">
        <v>6.6</v>
      </c>
      <c r="K99" s="49">
        <v>380</v>
      </c>
      <c r="L99" s="34" t="s">
        <v>65</v>
      </c>
      <c r="M99" s="71" t="s">
        <v>2615</v>
      </c>
      <c r="N99" s="34">
        <v>2229.7800000000002</v>
      </c>
      <c r="O99" s="34">
        <v>1776.1600000000003</v>
      </c>
      <c r="P99" s="34">
        <v>3143.76</v>
      </c>
      <c r="Q99" s="34">
        <f t="shared" si="1"/>
        <v>7149.7000000000007</v>
      </c>
    </row>
    <row r="100" spans="1:17">
      <c r="A100" s="33">
        <v>98</v>
      </c>
      <c r="B100" s="34" t="s">
        <v>1278</v>
      </c>
      <c r="C100" s="34" t="s">
        <v>2241</v>
      </c>
      <c r="D100" s="34" t="s">
        <v>2460</v>
      </c>
      <c r="E100" s="34" t="s">
        <v>2490</v>
      </c>
      <c r="F100" s="34" t="s">
        <v>621</v>
      </c>
      <c r="G100" s="34">
        <v>27010</v>
      </c>
      <c r="H100" s="34" t="s">
        <v>68</v>
      </c>
      <c r="I100" s="33">
        <v>6</v>
      </c>
      <c r="J100" s="33">
        <v>6.6</v>
      </c>
      <c r="K100" s="49">
        <v>380</v>
      </c>
      <c r="L100" s="34" t="s">
        <v>65</v>
      </c>
      <c r="M100" s="71" t="s">
        <v>2615</v>
      </c>
      <c r="N100" s="34">
        <v>4802.59</v>
      </c>
      <c r="O100" s="34">
        <v>3741.05</v>
      </c>
      <c r="P100" s="34">
        <v>6338.9299999999994</v>
      </c>
      <c r="Q100" s="34">
        <f t="shared" si="1"/>
        <v>14882.57</v>
      </c>
    </row>
    <row r="101" spans="1:17">
      <c r="A101" s="33">
        <v>99</v>
      </c>
      <c r="B101" s="34" t="s">
        <v>1278</v>
      </c>
      <c r="C101" s="34" t="s">
        <v>2241</v>
      </c>
      <c r="D101" s="34" t="s">
        <v>2525</v>
      </c>
      <c r="E101" s="34" t="s">
        <v>2548</v>
      </c>
      <c r="F101" s="34" t="s">
        <v>621</v>
      </c>
      <c r="G101" s="34">
        <v>27010</v>
      </c>
      <c r="H101" s="34" t="s">
        <v>68</v>
      </c>
      <c r="I101" s="33">
        <v>4.5</v>
      </c>
      <c r="J101" s="33">
        <v>5</v>
      </c>
      <c r="K101" s="49">
        <v>380</v>
      </c>
      <c r="L101" s="34" t="s">
        <v>65</v>
      </c>
      <c r="M101" s="71" t="s">
        <v>2615</v>
      </c>
      <c r="N101" s="34">
        <v>3008.2299999999996</v>
      </c>
      <c r="O101" s="34">
        <v>2351.92</v>
      </c>
      <c r="P101" s="34">
        <v>3820.0699999999993</v>
      </c>
      <c r="Q101" s="34">
        <f t="shared" si="1"/>
        <v>9180.2199999999993</v>
      </c>
    </row>
    <row r="102" spans="1:17">
      <c r="A102" s="33">
        <v>100</v>
      </c>
      <c r="B102" s="34" t="s">
        <v>1278</v>
      </c>
      <c r="C102" s="34" t="s">
        <v>2241</v>
      </c>
      <c r="D102" s="34" t="s">
        <v>2526</v>
      </c>
      <c r="E102" s="34" t="s">
        <v>2549</v>
      </c>
      <c r="F102" s="34" t="s">
        <v>621</v>
      </c>
      <c r="G102" s="34">
        <v>27010</v>
      </c>
      <c r="H102" s="34" t="s">
        <v>68</v>
      </c>
      <c r="I102" s="33">
        <v>25</v>
      </c>
      <c r="J102" s="33">
        <v>27.5</v>
      </c>
      <c r="K102" s="49">
        <v>380</v>
      </c>
      <c r="L102" s="34" t="s">
        <v>65</v>
      </c>
      <c r="M102" s="71" t="s">
        <v>2615</v>
      </c>
      <c r="N102" s="34">
        <v>7555.7800000000007</v>
      </c>
      <c r="O102" s="34">
        <v>6093.9599999999991</v>
      </c>
      <c r="P102" s="34">
        <v>9228.77</v>
      </c>
      <c r="Q102" s="34">
        <f t="shared" si="1"/>
        <v>22878.510000000002</v>
      </c>
    </row>
    <row r="103" spans="1:17">
      <c r="A103" s="33">
        <v>101</v>
      </c>
      <c r="B103" s="34" t="s">
        <v>1278</v>
      </c>
      <c r="C103" s="34" t="s">
        <v>2241</v>
      </c>
      <c r="D103" s="34" t="s">
        <v>924</v>
      </c>
      <c r="E103" s="34" t="s">
        <v>1346</v>
      </c>
      <c r="F103" s="34" t="s">
        <v>119</v>
      </c>
      <c r="G103" s="34">
        <v>27040</v>
      </c>
      <c r="H103" s="34" t="s">
        <v>68</v>
      </c>
      <c r="I103" s="33">
        <v>15</v>
      </c>
      <c r="J103" s="33">
        <v>16.5</v>
      </c>
      <c r="K103" s="49">
        <v>380</v>
      </c>
      <c r="L103" s="34" t="s">
        <v>166</v>
      </c>
      <c r="M103" s="71" t="s">
        <v>2614</v>
      </c>
      <c r="N103" s="34">
        <v>0</v>
      </c>
      <c r="O103" s="34">
        <v>0</v>
      </c>
      <c r="P103" s="34">
        <v>0</v>
      </c>
      <c r="Q103" s="34">
        <f t="shared" si="1"/>
        <v>0</v>
      </c>
    </row>
    <row r="104" spans="1:17">
      <c r="A104" s="33">
        <v>102</v>
      </c>
      <c r="B104" s="34" t="s">
        <v>1278</v>
      </c>
      <c r="C104" s="34" t="s">
        <v>2241</v>
      </c>
      <c r="D104" s="34" t="s">
        <v>118</v>
      </c>
      <c r="E104" s="34" t="s">
        <v>1347</v>
      </c>
      <c r="F104" s="34" t="s">
        <v>119</v>
      </c>
      <c r="G104" s="34">
        <v>27040</v>
      </c>
      <c r="H104" s="34" t="s">
        <v>68</v>
      </c>
      <c r="I104" s="33">
        <v>10</v>
      </c>
      <c r="J104" s="33">
        <v>11</v>
      </c>
      <c r="K104" s="49">
        <v>380</v>
      </c>
      <c r="L104" s="34" t="s">
        <v>65</v>
      </c>
      <c r="M104" s="71" t="s">
        <v>2615</v>
      </c>
      <c r="N104" s="34">
        <v>3544.4500000000003</v>
      </c>
      <c r="O104" s="34">
        <v>2757.61</v>
      </c>
      <c r="P104" s="34">
        <v>4343.4799999999996</v>
      </c>
      <c r="Q104" s="34">
        <f t="shared" si="1"/>
        <v>10645.54</v>
      </c>
    </row>
    <row r="105" spans="1:17">
      <c r="A105" s="33">
        <v>103</v>
      </c>
      <c r="B105" s="34" t="s">
        <v>1278</v>
      </c>
      <c r="C105" s="34" t="s">
        <v>2241</v>
      </c>
      <c r="D105" s="34" t="s">
        <v>923</v>
      </c>
      <c r="E105" s="34" t="s">
        <v>1346</v>
      </c>
      <c r="F105" s="34" t="s">
        <v>119</v>
      </c>
      <c r="G105" s="34">
        <v>27040</v>
      </c>
      <c r="H105" s="34" t="s">
        <v>68</v>
      </c>
      <c r="I105" s="33">
        <v>30</v>
      </c>
      <c r="J105" s="33">
        <v>33</v>
      </c>
      <c r="K105" s="49">
        <v>380</v>
      </c>
      <c r="L105" s="34" t="s">
        <v>166</v>
      </c>
      <c r="M105" s="71" t="s">
        <v>2614</v>
      </c>
      <c r="N105" s="34">
        <v>14684.61</v>
      </c>
      <c r="O105" s="34">
        <v>11001.619999999997</v>
      </c>
      <c r="P105" s="34">
        <v>20914.3</v>
      </c>
      <c r="Q105" s="34">
        <f t="shared" si="1"/>
        <v>46600.53</v>
      </c>
    </row>
    <row r="106" spans="1:17">
      <c r="A106" s="33">
        <v>104</v>
      </c>
      <c r="B106" s="34" t="s">
        <v>1278</v>
      </c>
      <c r="C106" s="34" t="s">
        <v>2241</v>
      </c>
      <c r="D106" s="34" t="s">
        <v>928</v>
      </c>
      <c r="E106" s="34" t="s">
        <v>1348</v>
      </c>
      <c r="F106" s="34" t="s">
        <v>119</v>
      </c>
      <c r="G106" s="34">
        <v>27040</v>
      </c>
      <c r="H106" s="34" t="s">
        <v>68</v>
      </c>
      <c r="I106" s="33">
        <v>6</v>
      </c>
      <c r="J106" s="33">
        <v>6.6</v>
      </c>
      <c r="K106" s="49">
        <v>380</v>
      </c>
      <c r="L106" s="34" t="s">
        <v>166</v>
      </c>
      <c r="M106" s="71" t="s">
        <v>2615</v>
      </c>
      <c r="N106" s="34">
        <v>4059.4900000000002</v>
      </c>
      <c r="O106" s="34">
        <v>3014.84</v>
      </c>
      <c r="P106" s="34">
        <v>4083.06</v>
      </c>
      <c r="Q106" s="34">
        <f t="shared" si="1"/>
        <v>11157.39</v>
      </c>
    </row>
    <row r="107" spans="1:17">
      <c r="A107" s="33">
        <v>105</v>
      </c>
      <c r="B107" s="34" t="s">
        <v>1278</v>
      </c>
      <c r="C107" s="34" t="s">
        <v>2241</v>
      </c>
      <c r="D107" s="34" t="s">
        <v>932</v>
      </c>
      <c r="E107" s="34" t="s">
        <v>1349</v>
      </c>
      <c r="F107" s="34" t="s">
        <v>119</v>
      </c>
      <c r="G107" s="34">
        <v>27040</v>
      </c>
      <c r="H107" s="34" t="s">
        <v>68</v>
      </c>
      <c r="I107" s="33">
        <v>68.8</v>
      </c>
      <c r="J107" s="33">
        <v>68.8</v>
      </c>
      <c r="K107" s="49">
        <v>380</v>
      </c>
      <c r="L107" s="34" t="s">
        <v>166</v>
      </c>
      <c r="M107" s="71" t="s">
        <v>2615</v>
      </c>
      <c r="N107" s="34">
        <v>27125.769999999997</v>
      </c>
      <c r="O107" s="34">
        <v>20417.670000000002</v>
      </c>
      <c r="P107" s="34">
        <v>35682.35</v>
      </c>
      <c r="Q107" s="34">
        <f t="shared" si="1"/>
        <v>83225.790000000008</v>
      </c>
    </row>
    <row r="108" spans="1:17">
      <c r="A108" s="33">
        <v>106</v>
      </c>
      <c r="B108" s="34" t="s">
        <v>1278</v>
      </c>
      <c r="C108" s="34" t="s">
        <v>2241</v>
      </c>
      <c r="D108" s="34" t="s">
        <v>2246</v>
      </c>
      <c r="E108" s="34" t="s">
        <v>2247</v>
      </c>
      <c r="F108" s="34" t="s">
        <v>119</v>
      </c>
      <c r="G108" s="34">
        <v>27040</v>
      </c>
      <c r="H108" s="34" t="s">
        <v>68</v>
      </c>
      <c r="I108" s="33">
        <v>1.5</v>
      </c>
      <c r="J108" s="33">
        <v>1.7</v>
      </c>
      <c r="K108" s="49">
        <v>220</v>
      </c>
      <c r="L108" s="34" t="s">
        <v>166</v>
      </c>
      <c r="M108" s="71" t="s">
        <v>2615</v>
      </c>
      <c r="N108" s="34">
        <v>77.069999999999993</v>
      </c>
      <c r="O108" s="34">
        <v>58.920000000000009</v>
      </c>
      <c r="P108" s="34">
        <v>111.52000000000001</v>
      </c>
      <c r="Q108" s="34">
        <f t="shared" si="1"/>
        <v>247.51000000000002</v>
      </c>
    </row>
    <row r="109" spans="1:17">
      <c r="A109" s="33">
        <v>107</v>
      </c>
      <c r="B109" s="34" t="s">
        <v>1278</v>
      </c>
      <c r="C109" s="34" t="s">
        <v>2241</v>
      </c>
      <c r="D109" s="34" t="s">
        <v>361</v>
      </c>
      <c r="E109" s="34" t="s">
        <v>1350</v>
      </c>
      <c r="F109" s="34" t="s">
        <v>362</v>
      </c>
      <c r="G109" s="34">
        <v>27050</v>
      </c>
      <c r="H109" s="34" t="s">
        <v>68</v>
      </c>
      <c r="I109" s="33">
        <v>6</v>
      </c>
      <c r="J109" s="33">
        <v>6.6</v>
      </c>
      <c r="K109" s="49">
        <v>380</v>
      </c>
      <c r="L109" s="34" t="s">
        <v>166</v>
      </c>
      <c r="M109" s="71" t="s">
        <v>2614</v>
      </c>
      <c r="N109" s="34">
        <v>0</v>
      </c>
      <c r="O109" s="34">
        <v>0</v>
      </c>
      <c r="P109" s="34">
        <v>0</v>
      </c>
      <c r="Q109" s="34">
        <f t="shared" si="1"/>
        <v>0</v>
      </c>
    </row>
    <row r="110" spans="1:17">
      <c r="A110" s="33">
        <v>108</v>
      </c>
      <c r="B110" s="34" t="s">
        <v>1278</v>
      </c>
      <c r="C110" s="34" t="s">
        <v>2241</v>
      </c>
      <c r="D110" s="34" t="s">
        <v>363</v>
      </c>
      <c r="E110" s="34" t="s">
        <v>1351</v>
      </c>
      <c r="F110" s="34" t="s">
        <v>362</v>
      </c>
      <c r="G110" s="34">
        <v>27050</v>
      </c>
      <c r="H110" s="34" t="s">
        <v>68</v>
      </c>
      <c r="I110" s="33">
        <v>3</v>
      </c>
      <c r="J110" s="33">
        <v>3.3</v>
      </c>
      <c r="K110" s="49">
        <v>220</v>
      </c>
      <c r="L110" s="34" t="s">
        <v>166</v>
      </c>
      <c r="M110" s="71" t="s">
        <v>2615</v>
      </c>
      <c r="N110" s="34">
        <v>514.68000000000006</v>
      </c>
      <c r="O110" s="34">
        <v>373.84999999999997</v>
      </c>
      <c r="P110" s="34">
        <v>710.61</v>
      </c>
      <c r="Q110" s="34">
        <f t="shared" si="1"/>
        <v>1599.1399999999999</v>
      </c>
    </row>
    <row r="111" spans="1:17">
      <c r="A111" s="33">
        <v>109</v>
      </c>
      <c r="B111" s="34" t="s">
        <v>1278</v>
      </c>
      <c r="C111" s="34" t="s">
        <v>2241</v>
      </c>
      <c r="D111" s="34" t="s">
        <v>364</v>
      </c>
      <c r="E111" s="34" t="s">
        <v>1352</v>
      </c>
      <c r="F111" s="34" t="s">
        <v>362</v>
      </c>
      <c r="G111" s="34">
        <v>27050</v>
      </c>
      <c r="H111" s="34" t="s">
        <v>68</v>
      </c>
      <c r="I111" s="33">
        <v>3</v>
      </c>
      <c r="J111" s="33">
        <v>3.3</v>
      </c>
      <c r="K111" s="49">
        <v>220</v>
      </c>
      <c r="L111" s="34" t="s">
        <v>166</v>
      </c>
      <c r="M111" s="71" t="s">
        <v>2615</v>
      </c>
      <c r="N111" s="34">
        <v>41.01</v>
      </c>
      <c r="O111" s="34">
        <v>30.75</v>
      </c>
      <c r="P111" s="34">
        <v>58.569999999999993</v>
      </c>
      <c r="Q111" s="34">
        <f t="shared" si="1"/>
        <v>130.32999999999998</v>
      </c>
    </row>
    <row r="112" spans="1:17">
      <c r="A112" s="33">
        <v>110</v>
      </c>
      <c r="B112" s="34" t="s">
        <v>1278</v>
      </c>
      <c r="C112" s="34" t="s">
        <v>2241</v>
      </c>
      <c r="D112" s="34" t="s">
        <v>365</v>
      </c>
      <c r="E112" s="34" t="s">
        <v>1353</v>
      </c>
      <c r="F112" s="34" t="s">
        <v>362</v>
      </c>
      <c r="G112" s="34">
        <v>27050</v>
      </c>
      <c r="H112" s="34" t="s">
        <v>68</v>
      </c>
      <c r="I112" s="33">
        <v>53</v>
      </c>
      <c r="J112" s="33">
        <v>53</v>
      </c>
      <c r="K112" s="49">
        <v>380</v>
      </c>
      <c r="L112" s="34" t="s">
        <v>166</v>
      </c>
      <c r="M112" s="71" t="s">
        <v>2615</v>
      </c>
      <c r="N112" s="34">
        <v>653.68000000000006</v>
      </c>
      <c r="O112" s="34">
        <v>439.14</v>
      </c>
      <c r="P112" s="34">
        <v>776.0300000000002</v>
      </c>
      <c r="Q112" s="34">
        <f t="shared" si="1"/>
        <v>1868.8500000000004</v>
      </c>
    </row>
    <row r="113" spans="1:17">
      <c r="A113" s="33">
        <v>111</v>
      </c>
      <c r="B113" s="34" t="s">
        <v>1278</v>
      </c>
      <c r="C113" s="34" t="s">
        <v>2241</v>
      </c>
      <c r="D113" s="34" t="s">
        <v>2606</v>
      </c>
      <c r="E113" s="34" t="s">
        <v>1350</v>
      </c>
      <c r="F113" s="34" t="s">
        <v>362</v>
      </c>
      <c r="G113" s="34">
        <v>27050</v>
      </c>
      <c r="H113" s="34" t="s">
        <v>68</v>
      </c>
      <c r="I113" s="33">
        <v>10</v>
      </c>
      <c r="J113" s="33">
        <v>11</v>
      </c>
      <c r="K113" s="49">
        <v>380</v>
      </c>
      <c r="L113" s="34" t="s">
        <v>166</v>
      </c>
      <c r="M113" s="71" t="s">
        <v>2614</v>
      </c>
      <c r="N113" s="34">
        <v>24470.63</v>
      </c>
      <c r="O113" s="34">
        <v>18402.330000000002</v>
      </c>
      <c r="P113" s="34">
        <v>34996.269999999997</v>
      </c>
      <c r="Q113" s="34">
        <f t="shared" si="1"/>
        <v>77869.23000000001</v>
      </c>
    </row>
    <row r="114" spans="1:17">
      <c r="A114" s="33">
        <v>112</v>
      </c>
      <c r="B114" s="34" t="s">
        <v>1278</v>
      </c>
      <c r="C114" s="34" t="s">
        <v>2241</v>
      </c>
      <c r="D114" s="34" t="s">
        <v>772</v>
      </c>
      <c r="E114" s="34" t="s">
        <v>773</v>
      </c>
      <c r="F114" s="34" t="s">
        <v>774</v>
      </c>
      <c r="G114" s="34">
        <v>27020</v>
      </c>
      <c r="H114" s="34" t="s">
        <v>68</v>
      </c>
      <c r="I114" s="33">
        <v>15</v>
      </c>
      <c r="J114" s="33">
        <v>16.5</v>
      </c>
      <c r="K114" s="49">
        <v>380</v>
      </c>
      <c r="L114" s="34" t="s">
        <v>73</v>
      </c>
      <c r="M114" s="71" t="s">
        <v>2614</v>
      </c>
      <c r="N114" s="34">
        <v>4384.16</v>
      </c>
      <c r="O114" s="34">
        <v>3373.99</v>
      </c>
      <c r="P114" s="34">
        <v>6124.28</v>
      </c>
      <c r="Q114" s="34">
        <f t="shared" si="1"/>
        <v>13882.43</v>
      </c>
    </row>
    <row r="115" spans="1:17">
      <c r="A115" s="33">
        <v>113</v>
      </c>
      <c r="B115" s="34" t="s">
        <v>1278</v>
      </c>
      <c r="C115" s="34" t="s">
        <v>2241</v>
      </c>
      <c r="D115" s="34" t="s">
        <v>775</v>
      </c>
      <c r="E115" s="34" t="s">
        <v>776</v>
      </c>
      <c r="F115" s="34" t="s">
        <v>774</v>
      </c>
      <c r="G115" s="34">
        <v>27020</v>
      </c>
      <c r="H115" s="34" t="s">
        <v>68</v>
      </c>
      <c r="I115" s="33">
        <v>53</v>
      </c>
      <c r="J115" s="33">
        <v>53</v>
      </c>
      <c r="K115" s="49">
        <v>380</v>
      </c>
      <c r="L115" s="34" t="s">
        <v>166</v>
      </c>
      <c r="M115" s="71" t="s">
        <v>2614</v>
      </c>
      <c r="N115" s="34">
        <v>20296.469999999998</v>
      </c>
      <c r="O115" s="34">
        <v>15412.080000000002</v>
      </c>
      <c r="P115" s="34">
        <v>30287.08</v>
      </c>
      <c r="Q115" s="34">
        <f t="shared" si="1"/>
        <v>65995.63</v>
      </c>
    </row>
    <row r="116" spans="1:17">
      <c r="A116" s="33">
        <v>114</v>
      </c>
      <c r="B116" s="34" t="s">
        <v>1278</v>
      </c>
      <c r="C116" s="34" t="s">
        <v>2241</v>
      </c>
      <c r="D116" s="34" t="s">
        <v>777</v>
      </c>
      <c r="E116" s="34" t="s">
        <v>778</v>
      </c>
      <c r="F116" s="34" t="s">
        <v>774</v>
      </c>
      <c r="G116" s="34">
        <v>27020</v>
      </c>
      <c r="H116" s="34" t="s">
        <v>68</v>
      </c>
      <c r="I116" s="33">
        <v>3</v>
      </c>
      <c r="J116" s="33">
        <v>3.3</v>
      </c>
      <c r="K116" s="49">
        <v>380</v>
      </c>
      <c r="L116" s="34" t="s">
        <v>65</v>
      </c>
      <c r="M116" s="71" t="s">
        <v>2614</v>
      </c>
      <c r="N116" s="34">
        <v>2416.0699999999997</v>
      </c>
      <c r="O116" s="34">
        <v>1813.78</v>
      </c>
      <c r="P116" s="34">
        <v>3240.4900000000002</v>
      </c>
      <c r="Q116" s="34">
        <f t="shared" si="1"/>
        <v>7470.34</v>
      </c>
    </row>
    <row r="117" spans="1:17">
      <c r="A117" s="33">
        <v>115</v>
      </c>
      <c r="B117" s="34" t="s">
        <v>1278</v>
      </c>
      <c r="C117" s="34" t="s">
        <v>2241</v>
      </c>
      <c r="D117" s="34" t="s">
        <v>779</v>
      </c>
      <c r="E117" s="34" t="s">
        <v>778</v>
      </c>
      <c r="F117" s="34" t="s">
        <v>774</v>
      </c>
      <c r="G117" s="34">
        <v>27020</v>
      </c>
      <c r="H117" s="34" t="s">
        <v>68</v>
      </c>
      <c r="I117" s="33">
        <v>3</v>
      </c>
      <c r="J117" s="33">
        <v>3.3</v>
      </c>
      <c r="K117" s="49">
        <v>380</v>
      </c>
      <c r="L117" s="34" t="s">
        <v>65</v>
      </c>
      <c r="M117" s="71" t="s">
        <v>2614</v>
      </c>
      <c r="N117" s="34">
        <v>324.27999999999997</v>
      </c>
      <c r="O117" s="34">
        <v>249.21</v>
      </c>
      <c r="P117" s="34">
        <v>426.09</v>
      </c>
      <c r="Q117" s="34">
        <f t="shared" si="1"/>
        <v>999.57999999999993</v>
      </c>
    </row>
    <row r="118" spans="1:17">
      <c r="A118" s="33">
        <v>116</v>
      </c>
      <c r="B118" s="34" t="s">
        <v>1278</v>
      </c>
      <c r="C118" s="34" t="s">
        <v>2241</v>
      </c>
      <c r="D118" s="34" t="s">
        <v>366</v>
      </c>
      <c r="E118" s="34" t="s">
        <v>1354</v>
      </c>
      <c r="F118" s="34" t="s">
        <v>367</v>
      </c>
      <c r="G118" s="34">
        <v>27042</v>
      </c>
      <c r="H118" s="34" t="s">
        <v>68</v>
      </c>
      <c r="I118" s="33">
        <v>6</v>
      </c>
      <c r="J118" s="33">
        <v>6.6</v>
      </c>
      <c r="K118" s="49">
        <v>380</v>
      </c>
      <c r="L118" s="34" t="s">
        <v>65</v>
      </c>
      <c r="M118" s="71" t="s">
        <v>2615</v>
      </c>
      <c r="N118" s="34">
        <v>5951.71</v>
      </c>
      <c r="O118" s="34">
        <v>4623.5300000000007</v>
      </c>
      <c r="P118" s="34">
        <v>7582.28</v>
      </c>
      <c r="Q118" s="34">
        <f t="shared" si="1"/>
        <v>18157.52</v>
      </c>
    </row>
    <row r="119" spans="1:17">
      <c r="A119" s="33">
        <v>117</v>
      </c>
      <c r="B119" s="34" t="s">
        <v>1278</v>
      </c>
      <c r="C119" s="34" t="s">
        <v>2241</v>
      </c>
      <c r="D119" s="34" t="s">
        <v>368</v>
      </c>
      <c r="E119" s="34" t="s">
        <v>1355</v>
      </c>
      <c r="F119" s="34" t="s">
        <v>367</v>
      </c>
      <c r="G119" s="34">
        <v>27042</v>
      </c>
      <c r="H119" s="34" t="s">
        <v>68</v>
      </c>
      <c r="I119" s="33">
        <v>6</v>
      </c>
      <c r="J119" s="33">
        <v>6.6</v>
      </c>
      <c r="K119" s="49">
        <v>380</v>
      </c>
      <c r="L119" s="34" t="s">
        <v>65</v>
      </c>
      <c r="M119" s="71" t="s">
        <v>2615</v>
      </c>
      <c r="N119" s="34">
        <v>152.53000000000003</v>
      </c>
      <c r="O119" s="34">
        <v>106.25999999999999</v>
      </c>
      <c r="P119" s="34">
        <v>173.82999999999998</v>
      </c>
      <c r="Q119" s="34">
        <f t="shared" si="1"/>
        <v>432.62</v>
      </c>
    </row>
    <row r="120" spans="1:17">
      <c r="A120" s="33">
        <v>118</v>
      </c>
      <c r="B120" s="34" t="s">
        <v>1278</v>
      </c>
      <c r="C120" s="34" t="s">
        <v>2241</v>
      </c>
      <c r="D120" s="34" t="s">
        <v>369</v>
      </c>
      <c r="E120" s="34" t="s">
        <v>1356</v>
      </c>
      <c r="F120" s="34" t="s">
        <v>367</v>
      </c>
      <c r="G120" s="34">
        <v>27042</v>
      </c>
      <c r="H120" s="34" t="s">
        <v>68</v>
      </c>
      <c r="I120" s="33">
        <v>95</v>
      </c>
      <c r="J120" s="33">
        <v>95</v>
      </c>
      <c r="K120" s="49">
        <v>380</v>
      </c>
      <c r="L120" s="34" t="s">
        <v>73</v>
      </c>
      <c r="M120" s="71" t="s">
        <v>2615</v>
      </c>
      <c r="N120" s="34">
        <v>106930.90000000002</v>
      </c>
      <c r="O120" s="34">
        <v>82705</v>
      </c>
      <c r="P120" s="34">
        <v>147098.78</v>
      </c>
      <c r="Q120" s="34">
        <f t="shared" si="1"/>
        <v>336734.68000000005</v>
      </c>
    </row>
    <row r="121" spans="1:17">
      <c r="A121" s="33">
        <v>119</v>
      </c>
      <c r="B121" s="34" t="s">
        <v>1278</v>
      </c>
      <c r="C121" s="34" t="s">
        <v>2241</v>
      </c>
      <c r="D121" s="34" t="s">
        <v>370</v>
      </c>
      <c r="E121" s="34" t="s">
        <v>1357</v>
      </c>
      <c r="F121" s="34" t="s">
        <v>367</v>
      </c>
      <c r="G121" s="34">
        <v>27042</v>
      </c>
      <c r="H121" s="34" t="s">
        <v>68</v>
      </c>
      <c r="I121" s="33">
        <v>10</v>
      </c>
      <c r="J121" s="33">
        <v>11</v>
      </c>
      <c r="K121" s="49">
        <v>380</v>
      </c>
      <c r="L121" s="34" t="s">
        <v>65</v>
      </c>
      <c r="M121" s="71" t="s">
        <v>2615</v>
      </c>
      <c r="N121" s="34">
        <v>6960.27</v>
      </c>
      <c r="O121" s="34">
        <v>5415.1</v>
      </c>
      <c r="P121" s="34">
        <v>9352.4500000000007</v>
      </c>
      <c r="Q121" s="34">
        <f t="shared" si="1"/>
        <v>21727.82</v>
      </c>
    </row>
    <row r="122" spans="1:17">
      <c r="A122" s="33">
        <v>120</v>
      </c>
      <c r="B122" s="34" t="s">
        <v>1278</v>
      </c>
      <c r="C122" s="34" t="s">
        <v>2241</v>
      </c>
      <c r="D122" s="34" t="s">
        <v>371</v>
      </c>
      <c r="E122" s="34" t="s">
        <v>1358</v>
      </c>
      <c r="F122" s="34" t="s">
        <v>367</v>
      </c>
      <c r="G122" s="34">
        <v>27042</v>
      </c>
      <c r="H122" s="34" t="s">
        <v>68</v>
      </c>
      <c r="I122" s="33">
        <v>6</v>
      </c>
      <c r="J122" s="33">
        <v>6.6</v>
      </c>
      <c r="K122" s="49">
        <v>380</v>
      </c>
      <c r="L122" s="34" t="s">
        <v>65</v>
      </c>
      <c r="M122" s="71" t="s">
        <v>2615</v>
      </c>
      <c r="N122" s="34">
        <v>581.24</v>
      </c>
      <c r="O122" s="34">
        <v>457.36000000000007</v>
      </c>
      <c r="P122" s="34">
        <v>798.54</v>
      </c>
      <c r="Q122" s="34">
        <f t="shared" si="1"/>
        <v>1837.14</v>
      </c>
    </row>
    <row r="123" spans="1:17">
      <c r="A123" s="33">
        <v>121</v>
      </c>
      <c r="B123" s="34" t="s">
        <v>1278</v>
      </c>
      <c r="C123" s="34" t="s">
        <v>2241</v>
      </c>
      <c r="D123" s="34" t="s">
        <v>2542</v>
      </c>
      <c r="E123" s="34" t="s">
        <v>2562</v>
      </c>
      <c r="F123" s="34" t="s">
        <v>367</v>
      </c>
      <c r="G123" s="34">
        <v>27042</v>
      </c>
      <c r="H123" s="34" t="s">
        <v>68</v>
      </c>
      <c r="I123" s="33">
        <v>3</v>
      </c>
      <c r="J123" s="33">
        <v>3.3</v>
      </c>
      <c r="K123" s="49">
        <v>380</v>
      </c>
      <c r="L123" s="34" t="s">
        <v>65</v>
      </c>
      <c r="M123" s="71" t="s">
        <v>2615</v>
      </c>
      <c r="N123" s="34">
        <v>192.93</v>
      </c>
      <c r="O123" s="34">
        <v>153.67999999999998</v>
      </c>
      <c r="P123" s="34">
        <v>264.63</v>
      </c>
      <c r="Q123" s="34">
        <f t="shared" si="1"/>
        <v>611.24</v>
      </c>
    </row>
    <row r="124" spans="1:17">
      <c r="A124" s="33">
        <v>122</v>
      </c>
      <c r="B124" s="34" t="s">
        <v>1278</v>
      </c>
      <c r="C124" s="34" t="s">
        <v>2241</v>
      </c>
      <c r="D124" s="34" t="s">
        <v>2573</v>
      </c>
      <c r="E124" s="34" t="s">
        <v>2574</v>
      </c>
      <c r="F124" s="34" t="s">
        <v>367</v>
      </c>
      <c r="G124" s="34">
        <v>27042</v>
      </c>
      <c r="H124" s="34" t="s">
        <v>68</v>
      </c>
      <c r="I124" s="33">
        <v>3</v>
      </c>
      <c r="J124" s="33">
        <v>3.3</v>
      </c>
      <c r="K124" s="49">
        <v>380</v>
      </c>
      <c r="L124" s="34" t="s">
        <v>65</v>
      </c>
      <c r="M124" s="71" t="s">
        <v>2615</v>
      </c>
      <c r="N124" s="34">
        <v>200.13</v>
      </c>
      <c r="O124" s="34">
        <v>156.05999999999997</v>
      </c>
      <c r="P124" s="34">
        <v>282.62</v>
      </c>
      <c r="Q124" s="34">
        <f t="shared" si="1"/>
        <v>638.80999999999995</v>
      </c>
    </row>
    <row r="125" spans="1:17">
      <c r="A125" s="33">
        <v>123</v>
      </c>
      <c r="B125" s="34" t="s">
        <v>1278</v>
      </c>
      <c r="C125" s="34" t="s">
        <v>2241</v>
      </c>
      <c r="D125" s="34" t="s">
        <v>2591</v>
      </c>
      <c r="E125" s="34" t="s">
        <v>2592</v>
      </c>
      <c r="F125" s="34" t="s">
        <v>367</v>
      </c>
      <c r="G125" s="34">
        <v>27042</v>
      </c>
      <c r="H125" s="34" t="s">
        <v>68</v>
      </c>
      <c r="I125" s="33">
        <v>9</v>
      </c>
      <c r="J125" s="33">
        <v>9.9</v>
      </c>
      <c r="K125" s="49">
        <v>380</v>
      </c>
      <c r="L125" s="34" t="s">
        <v>65</v>
      </c>
      <c r="M125" s="71" t="s">
        <v>2615</v>
      </c>
      <c r="N125" s="34">
        <v>5224.670000000001</v>
      </c>
      <c r="O125" s="34">
        <v>4107.8999999999996</v>
      </c>
      <c r="P125" s="34">
        <v>6750.5800000000008</v>
      </c>
      <c r="Q125" s="34">
        <f t="shared" si="1"/>
        <v>16083.150000000001</v>
      </c>
    </row>
    <row r="126" spans="1:17">
      <c r="A126" s="33">
        <v>124</v>
      </c>
      <c r="B126" s="34" t="s">
        <v>1278</v>
      </c>
      <c r="C126" s="34" t="s">
        <v>2241</v>
      </c>
      <c r="D126" s="34" t="s">
        <v>1004</v>
      </c>
      <c r="E126" s="34" t="s">
        <v>786</v>
      </c>
      <c r="F126" s="34" t="s">
        <v>71</v>
      </c>
      <c r="G126" s="34">
        <v>27043</v>
      </c>
      <c r="H126" s="34" t="s">
        <v>68</v>
      </c>
      <c r="I126" s="33">
        <v>1.5</v>
      </c>
      <c r="J126" s="33">
        <v>1.7</v>
      </c>
      <c r="K126" s="49">
        <v>380</v>
      </c>
      <c r="L126" s="34" t="s">
        <v>166</v>
      </c>
      <c r="M126" s="71" t="s">
        <v>2614</v>
      </c>
      <c r="N126" s="34">
        <v>84.16</v>
      </c>
      <c r="O126" s="34">
        <v>64.260000000000005</v>
      </c>
      <c r="P126" s="34">
        <v>123.58000000000001</v>
      </c>
      <c r="Q126" s="34">
        <f t="shared" si="1"/>
        <v>272</v>
      </c>
    </row>
    <row r="127" spans="1:17">
      <c r="A127" s="33">
        <v>125</v>
      </c>
      <c r="B127" s="34" t="s">
        <v>1278</v>
      </c>
      <c r="C127" s="34" t="s">
        <v>2241</v>
      </c>
      <c r="D127" s="34" t="s">
        <v>70</v>
      </c>
      <c r="E127" s="34" t="s">
        <v>1359</v>
      </c>
      <c r="F127" s="34" t="s">
        <v>71</v>
      </c>
      <c r="G127" s="34">
        <v>27043</v>
      </c>
      <c r="H127" s="34" t="s">
        <v>68</v>
      </c>
      <c r="I127" s="33">
        <v>10</v>
      </c>
      <c r="J127" s="33">
        <v>11</v>
      </c>
      <c r="K127" s="49">
        <v>380</v>
      </c>
      <c r="L127" s="34" t="s">
        <v>65</v>
      </c>
      <c r="M127" s="71" t="s">
        <v>2614</v>
      </c>
      <c r="N127" s="34">
        <v>5291.99</v>
      </c>
      <c r="O127" s="34">
        <v>3972.2699999999995</v>
      </c>
      <c r="P127" s="34">
        <v>7423.8300000000017</v>
      </c>
      <c r="Q127" s="34">
        <f t="shared" si="1"/>
        <v>16688.09</v>
      </c>
    </row>
    <row r="128" spans="1:17">
      <c r="A128" s="33">
        <v>126</v>
      </c>
      <c r="B128" s="34" t="s">
        <v>1278</v>
      </c>
      <c r="C128" s="34" t="s">
        <v>2241</v>
      </c>
      <c r="D128" s="34" t="s">
        <v>1360</v>
      </c>
      <c r="E128" s="34" t="s">
        <v>1361</v>
      </c>
      <c r="F128" s="34" t="s">
        <v>71</v>
      </c>
      <c r="G128" s="34">
        <v>27043</v>
      </c>
      <c r="H128" s="34" t="s">
        <v>68</v>
      </c>
      <c r="I128" s="33">
        <v>22</v>
      </c>
      <c r="J128" s="33">
        <v>22</v>
      </c>
      <c r="K128" s="49">
        <v>380</v>
      </c>
      <c r="L128" s="34" t="s">
        <v>65</v>
      </c>
      <c r="M128" s="71" t="s">
        <v>2614</v>
      </c>
      <c r="N128" s="34">
        <v>11400.889999999998</v>
      </c>
      <c r="O128" s="34">
        <v>8712.58</v>
      </c>
      <c r="P128" s="34">
        <v>14645.079999999998</v>
      </c>
      <c r="Q128" s="34">
        <f t="shared" si="1"/>
        <v>34758.549999999996</v>
      </c>
    </row>
    <row r="129" spans="1:17">
      <c r="A129" s="33">
        <v>127</v>
      </c>
      <c r="B129" s="34" t="s">
        <v>1278</v>
      </c>
      <c r="C129" s="34" t="s">
        <v>2241</v>
      </c>
      <c r="D129" s="34" t="s">
        <v>72</v>
      </c>
      <c r="E129" s="34" t="s">
        <v>1362</v>
      </c>
      <c r="F129" s="34" t="s">
        <v>71</v>
      </c>
      <c r="G129" s="34">
        <v>27043</v>
      </c>
      <c r="H129" s="34" t="s">
        <v>68</v>
      </c>
      <c r="I129" s="33">
        <v>6</v>
      </c>
      <c r="J129" s="33">
        <v>6.6</v>
      </c>
      <c r="K129" s="49">
        <v>380</v>
      </c>
      <c r="L129" s="34" t="s">
        <v>65</v>
      </c>
      <c r="M129" s="71" t="s">
        <v>2614</v>
      </c>
      <c r="N129" s="34">
        <v>2902.96</v>
      </c>
      <c r="O129" s="34">
        <v>1945.1400000000003</v>
      </c>
      <c r="P129" s="34">
        <v>3599.4299999999994</v>
      </c>
      <c r="Q129" s="34">
        <f t="shared" si="1"/>
        <v>8447.5299999999988</v>
      </c>
    </row>
    <row r="130" spans="1:17">
      <c r="A130" s="33">
        <v>128</v>
      </c>
      <c r="B130" s="34" t="s">
        <v>1278</v>
      </c>
      <c r="C130" s="34" t="s">
        <v>2241</v>
      </c>
      <c r="D130" s="34" t="s">
        <v>74</v>
      </c>
      <c r="E130" s="34" t="s">
        <v>1363</v>
      </c>
      <c r="F130" s="34" t="s">
        <v>71</v>
      </c>
      <c r="G130" s="34">
        <v>27043</v>
      </c>
      <c r="H130" s="34" t="s">
        <v>75</v>
      </c>
      <c r="I130" s="33">
        <v>530</v>
      </c>
      <c r="J130" s="33">
        <v>530</v>
      </c>
      <c r="K130" s="49">
        <v>15000</v>
      </c>
      <c r="L130" s="34" t="s">
        <v>73</v>
      </c>
      <c r="M130" s="71" t="s">
        <v>2615</v>
      </c>
      <c r="N130" s="34">
        <v>451996.19999999995</v>
      </c>
      <c r="O130" s="34">
        <v>342396.01000000007</v>
      </c>
      <c r="P130" s="34">
        <v>646040.39</v>
      </c>
      <c r="Q130" s="34">
        <f t="shared" si="1"/>
        <v>1440432.6</v>
      </c>
    </row>
    <row r="131" spans="1:17">
      <c r="A131" s="33">
        <v>129</v>
      </c>
      <c r="B131" s="34" t="s">
        <v>1278</v>
      </c>
      <c r="C131" s="34" t="s">
        <v>2241</v>
      </c>
      <c r="D131" s="34" t="s">
        <v>76</v>
      </c>
      <c r="E131" s="34" t="s">
        <v>1364</v>
      </c>
      <c r="F131" s="34" t="s">
        <v>71</v>
      </c>
      <c r="G131" s="34">
        <v>27043</v>
      </c>
      <c r="H131" s="34" t="s">
        <v>68</v>
      </c>
      <c r="I131" s="33">
        <v>22</v>
      </c>
      <c r="J131" s="33">
        <v>22</v>
      </c>
      <c r="K131" s="49">
        <v>380</v>
      </c>
      <c r="L131" s="34" t="s">
        <v>65</v>
      </c>
      <c r="M131" s="71" t="s">
        <v>2614</v>
      </c>
      <c r="N131" s="34">
        <v>10207.369999999999</v>
      </c>
      <c r="O131" s="34">
        <v>7834.2599999999993</v>
      </c>
      <c r="P131" s="34">
        <v>13987.41</v>
      </c>
      <c r="Q131" s="34">
        <f t="shared" si="1"/>
        <v>32029.039999999997</v>
      </c>
    </row>
    <row r="132" spans="1:17">
      <c r="A132" s="33">
        <v>130</v>
      </c>
      <c r="B132" s="34" t="s">
        <v>1278</v>
      </c>
      <c r="C132" s="34" t="s">
        <v>2241</v>
      </c>
      <c r="D132" s="34" t="s">
        <v>937</v>
      </c>
      <c r="E132" s="34" t="s">
        <v>1365</v>
      </c>
      <c r="F132" s="34" t="s">
        <v>71</v>
      </c>
      <c r="G132" s="34">
        <v>27043</v>
      </c>
      <c r="H132" s="34" t="s">
        <v>68</v>
      </c>
      <c r="I132" s="33">
        <v>87.5</v>
      </c>
      <c r="J132" s="33">
        <v>87.5</v>
      </c>
      <c r="K132" s="49">
        <v>380</v>
      </c>
      <c r="L132" s="34" t="s">
        <v>166</v>
      </c>
      <c r="M132" s="71" t="s">
        <v>2615</v>
      </c>
      <c r="N132" s="34">
        <v>127617.40000000001</v>
      </c>
      <c r="O132" s="34">
        <v>93814.709999999992</v>
      </c>
      <c r="P132" s="34">
        <v>128002.26000000001</v>
      </c>
      <c r="Q132" s="34">
        <f t="shared" ref="Q132:Q195" si="2">SUM(N132:P132)</f>
        <v>349434.37</v>
      </c>
    </row>
    <row r="133" spans="1:17">
      <c r="A133" s="33">
        <v>131</v>
      </c>
      <c r="B133" s="34" t="s">
        <v>1278</v>
      </c>
      <c r="C133" s="34" t="s">
        <v>2241</v>
      </c>
      <c r="D133" s="34" t="s">
        <v>938</v>
      </c>
      <c r="E133" s="34" t="s">
        <v>1366</v>
      </c>
      <c r="F133" s="34" t="s">
        <v>71</v>
      </c>
      <c r="G133" s="34">
        <v>27043</v>
      </c>
      <c r="H133" s="34" t="s">
        <v>68</v>
      </c>
      <c r="I133" s="33">
        <v>1.5</v>
      </c>
      <c r="J133" s="33">
        <v>1.7</v>
      </c>
      <c r="K133" s="49">
        <v>220</v>
      </c>
      <c r="L133" s="34" t="s">
        <v>166</v>
      </c>
      <c r="M133" s="71" t="s">
        <v>2614</v>
      </c>
      <c r="N133" s="34">
        <v>104.59</v>
      </c>
      <c r="O133" s="34">
        <v>77.650000000000006</v>
      </c>
      <c r="P133" s="34">
        <v>149.04</v>
      </c>
      <c r="Q133" s="34">
        <f t="shared" si="2"/>
        <v>331.28</v>
      </c>
    </row>
    <row r="134" spans="1:17">
      <c r="A134" s="33">
        <v>132</v>
      </c>
      <c r="B134" s="34" t="s">
        <v>1278</v>
      </c>
      <c r="C134" s="34" t="s">
        <v>2241</v>
      </c>
      <c r="D134" s="34" t="s">
        <v>940</v>
      </c>
      <c r="E134" s="34" t="s">
        <v>1367</v>
      </c>
      <c r="F134" s="34" t="s">
        <v>71</v>
      </c>
      <c r="G134" s="34">
        <v>27043</v>
      </c>
      <c r="H134" s="34" t="s">
        <v>68</v>
      </c>
      <c r="I134" s="33">
        <v>60</v>
      </c>
      <c r="J134" s="33">
        <v>60</v>
      </c>
      <c r="K134" s="49">
        <v>380</v>
      </c>
      <c r="L134" s="34" t="s">
        <v>166</v>
      </c>
      <c r="M134" s="71" t="s">
        <v>2615</v>
      </c>
      <c r="N134" s="34">
        <v>62498.259999999987</v>
      </c>
      <c r="O134" s="34">
        <v>45966.14</v>
      </c>
      <c r="P134" s="34">
        <v>71143.56</v>
      </c>
      <c r="Q134" s="34">
        <f t="shared" si="2"/>
        <v>179607.96</v>
      </c>
    </row>
    <row r="135" spans="1:17">
      <c r="A135" s="33">
        <v>133</v>
      </c>
      <c r="B135" s="34" t="s">
        <v>1278</v>
      </c>
      <c r="C135" s="34" t="s">
        <v>2241</v>
      </c>
      <c r="D135" s="34" t="s">
        <v>983</v>
      </c>
      <c r="E135" s="34" t="s">
        <v>1368</v>
      </c>
      <c r="F135" s="34" t="s">
        <v>71</v>
      </c>
      <c r="G135" s="34">
        <v>27043</v>
      </c>
      <c r="H135" s="34" t="s">
        <v>75</v>
      </c>
      <c r="I135" s="33">
        <v>194</v>
      </c>
      <c r="J135" s="33">
        <v>194</v>
      </c>
      <c r="K135" s="49">
        <v>15000</v>
      </c>
      <c r="L135" s="34" t="s">
        <v>166</v>
      </c>
      <c r="M135" s="71" t="s">
        <v>2615</v>
      </c>
      <c r="N135" s="34">
        <v>234984.88999999998</v>
      </c>
      <c r="O135" s="34">
        <v>178380.18999999997</v>
      </c>
      <c r="P135" s="34">
        <v>287676.23000000004</v>
      </c>
      <c r="Q135" s="34">
        <f t="shared" si="2"/>
        <v>701041.31</v>
      </c>
    </row>
    <row r="136" spans="1:17">
      <c r="A136" s="33">
        <v>134</v>
      </c>
      <c r="B136" s="34" t="s">
        <v>1278</v>
      </c>
      <c r="C136" s="34" t="s">
        <v>2241</v>
      </c>
      <c r="D136" s="34" t="s">
        <v>990</v>
      </c>
      <c r="E136" s="34" t="s">
        <v>1369</v>
      </c>
      <c r="F136" s="34" t="s">
        <v>71</v>
      </c>
      <c r="G136" s="34">
        <v>27043</v>
      </c>
      <c r="H136" s="34" t="s">
        <v>68</v>
      </c>
      <c r="I136" s="33">
        <v>1.5</v>
      </c>
      <c r="J136" s="33">
        <v>1.7</v>
      </c>
      <c r="K136" s="49">
        <v>220</v>
      </c>
      <c r="L136" s="34" t="s">
        <v>166</v>
      </c>
      <c r="M136" s="71" t="s">
        <v>2614</v>
      </c>
      <c r="N136" s="34">
        <v>69.95</v>
      </c>
      <c r="O136" s="34">
        <v>51.94</v>
      </c>
      <c r="P136" s="34">
        <v>100.66000000000001</v>
      </c>
      <c r="Q136" s="34">
        <f t="shared" si="2"/>
        <v>222.55</v>
      </c>
    </row>
    <row r="137" spans="1:17">
      <c r="A137" s="33">
        <v>135</v>
      </c>
      <c r="B137" s="34" t="s">
        <v>1278</v>
      </c>
      <c r="C137" s="34" t="s">
        <v>2241</v>
      </c>
      <c r="D137" s="34" t="s">
        <v>2167</v>
      </c>
      <c r="E137" s="34" t="s">
        <v>2168</v>
      </c>
      <c r="F137" s="34" t="s">
        <v>71</v>
      </c>
      <c r="G137" s="34">
        <v>27043</v>
      </c>
      <c r="H137" s="34" t="s">
        <v>68</v>
      </c>
      <c r="I137" s="33">
        <v>15</v>
      </c>
      <c r="J137" s="33">
        <v>16.5</v>
      </c>
      <c r="K137" s="49">
        <v>380</v>
      </c>
      <c r="L137" s="34" t="s">
        <v>65</v>
      </c>
      <c r="M137" s="71" t="s">
        <v>2614</v>
      </c>
      <c r="N137" s="34">
        <v>634.61999999999989</v>
      </c>
      <c r="O137" s="34">
        <v>414.73</v>
      </c>
      <c r="P137" s="34">
        <v>725.29</v>
      </c>
      <c r="Q137" s="34">
        <f t="shared" si="2"/>
        <v>1774.6399999999999</v>
      </c>
    </row>
    <row r="138" spans="1:17">
      <c r="A138" s="33">
        <v>136</v>
      </c>
      <c r="B138" s="34" t="s">
        <v>1278</v>
      </c>
      <c r="C138" s="34" t="s">
        <v>2241</v>
      </c>
      <c r="D138" s="34" t="s">
        <v>2169</v>
      </c>
      <c r="E138" s="34" t="s">
        <v>2170</v>
      </c>
      <c r="F138" s="34" t="s">
        <v>71</v>
      </c>
      <c r="G138" s="34">
        <v>27043</v>
      </c>
      <c r="H138" s="34" t="s">
        <v>68</v>
      </c>
      <c r="I138" s="33">
        <v>15</v>
      </c>
      <c r="J138" s="33">
        <v>16.5</v>
      </c>
      <c r="K138" s="49">
        <v>380</v>
      </c>
      <c r="L138" s="34" t="s">
        <v>65</v>
      </c>
      <c r="M138" s="71" t="s">
        <v>2615</v>
      </c>
      <c r="N138" s="34">
        <v>10107.039999999999</v>
      </c>
      <c r="O138" s="34">
        <v>7829.2099999999991</v>
      </c>
      <c r="P138" s="34">
        <v>12498.249999999998</v>
      </c>
      <c r="Q138" s="34">
        <f t="shared" si="2"/>
        <v>30434.5</v>
      </c>
    </row>
    <row r="139" spans="1:17">
      <c r="A139" s="33">
        <v>137</v>
      </c>
      <c r="B139" s="34" t="s">
        <v>1278</v>
      </c>
      <c r="C139" s="34" t="s">
        <v>2241</v>
      </c>
      <c r="D139" s="34" t="s">
        <v>2171</v>
      </c>
      <c r="E139" s="34" t="s">
        <v>2172</v>
      </c>
      <c r="F139" s="34" t="s">
        <v>71</v>
      </c>
      <c r="G139" s="34">
        <v>27043</v>
      </c>
      <c r="H139" s="34" t="s">
        <v>68</v>
      </c>
      <c r="I139" s="33">
        <v>15</v>
      </c>
      <c r="J139" s="33">
        <v>16.5</v>
      </c>
      <c r="K139" s="49">
        <v>380</v>
      </c>
      <c r="L139" s="34" t="s">
        <v>65</v>
      </c>
      <c r="M139" s="71" t="s">
        <v>2614</v>
      </c>
      <c r="N139" s="34">
        <v>11168.530000000002</v>
      </c>
      <c r="O139" s="34">
        <v>8622.39</v>
      </c>
      <c r="P139" s="34">
        <v>13766.46</v>
      </c>
      <c r="Q139" s="34">
        <f t="shared" si="2"/>
        <v>33557.380000000005</v>
      </c>
    </row>
    <row r="140" spans="1:17">
      <c r="A140" s="33">
        <v>138</v>
      </c>
      <c r="B140" s="34" t="s">
        <v>1278</v>
      </c>
      <c r="C140" s="34" t="s">
        <v>2241</v>
      </c>
      <c r="D140" s="34" t="s">
        <v>89</v>
      </c>
      <c r="E140" s="34" t="s">
        <v>1370</v>
      </c>
      <c r="F140" s="34" t="s">
        <v>86</v>
      </c>
      <c r="G140" s="34">
        <v>27040</v>
      </c>
      <c r="H140" s="34" t="s">
        <v>68</v>
      </c>
      <c r="I140" s="33">
        <v>6</v>
      </c>
      <c r="J140" s="33">
        <v>6.6</v>
      </c>
      <c r="K140" s="49">
        <v>380</v>
      </c>
      <c r="L140" s="34" t="s">
        <v>65</v>
      </c>
      <c r="M140" s="71" t="s">
        <v>2614</v>
      </c>
      <c r="N140" s="34">
        <v>1079.2999999999997</v>
      </c>
      <c r="O140" s="34">
        <v>804.17</v>
      </c>
      <c r="P140" s="34">
        <v>1544.7899999999997</v>
      </c>
      <c r="Q140" s="34">
        <f t="shared" si="2"/>
        <v>3428.2599999999993</v>
      </c>
    </row>
    <row r="141" spans="1:17">
      <c r="A141" s="33">
        <v>139</v>
      </c>
      <c r="B141" s="34" t="s">
        <v>1278</v>
      </c>
      <c r="C141" s="34" t="s">
        <v>2241</v>
      </c>
      <c r="D141" s="34" t="s">
        <v>85</v>
      </c>
      <c r="E141" s="34" t="s">
        <v>1288</v>
      </c>
      <c r="F141" s="34" t="s">
        <v>86</v>
      </c>
      <c r="G141" s="34">
        <v>27040</v>
      </c>
      <c r="H141" s="34" t="s">
        <v>68</v>
      </c>
      <c r="I141" s="33">
        <v>10</v>
      </c>
      <c r="J141" s="33">
        <v>11</v>
      </c>
      <c r="K141" s="49">
        <v>380</v>
      </c>
      <c r="L141" s="34" t="s">
        <v>65</v>
      </c>
      <c r="M141" s="71" t="s">
        <v>2614</v>
      </c>
      <c r="N141" s="34">
        <v>1430.9099999999999</v>
      </c>
      <c r="O141" s="34">
        <v>1080.7399999999998</v>
      </c>
      <c r="P141" s="34">
        <v>2127.96</v>
      </c>
      <c r="Q141" s="34">
        <f t="shared" si="2"/>
        <v>4639.6099999999997</v>
      </c>
    </row>
    <row r="142" spans="1:17">
      <c r="A142" s="33">
        <v>140</v>
      </c>
      <c r="B142" s="34" t="s">
        <v>1278</v>
      </c>
      <c r="C142" s="34" t="s">
        <v>2241</v>
      </c>
      <c r="D142" s="34" t="s">
        <v>87</v>
      </c>
      <c r="E142" s="34" t="s">
        <v>1371</v>
      </c>
      <c r="F142" s="34" t="s">
        <v>86</v>
      </c>
      <c r="G142" s="34">
        <v>27040</v>
      </c>
      <c r="H142" s="34" t="s">
        <v>68</v>
      </c>
      <c r="I142" s="33">
        <v>15</v>
      </c>
      <c r="J142" s="33">
        <v>16.5</v>
      </c>
      <c r="K142" s="49">
        <v>380</v>
      </c>
      <c r="L142" s="34" t="s">
        <v>65</v>
      </c>
      <c r="M142" s="71" t="s">
        <v>2614</v>
      </c>
      <c r="N142" s="34">
        <v>4802.5999999999995</v>
      </c>
      <c r="O142" s="34">
        <v>3897.1800000000003</v>
      </c>
      <c r="P142" s="34">
        <v>7098.7299999999987</v>
      </c>
      <c r="Q142" s="34">
        <f t="shared" si="2"/>
        <v>15798.509999999998</v>
      </c>
    </row>
    <row r="143" spans="1:17">
      <c r="A143" s="33">
        <v>141</v>
      </c>
      <c r="B143" s="34" t="s">
        <v>1278</v>
      </c>
      <c r="C143" s="34" t="s">
        <v>2241</v>
      </c>
      <c r="D143" s="34" t="s">
        <v>88</v>
      </c>
      <c r="E143" s="34" t="s">
        <v>1372</v>
      </c>
      <c r="F143" s="34" t="s">
        <v>86</v>
      </c>
      <c r="G143" s="34">
        <v>27040</v>
      </c>
      <c r="H143" s="34" t="s">
        <v>68</v>
      </c>
      <c r="I143" s="33">
        <v>10</v>
      </c>
      <c r="J143" s="33">
        <v>11</v>
      </c>
      <c r="K143" s="49">
        <v>380</v>
      </c>
      <c r="L143" s="34" t="s">
        <v>65</v>
      </c>
      <c r="M143" s="71" t="s">
        <v>2614</v>
      </c>
      <c r="N143" s="34">
        <v>1985.2199999999998</v>
      </c>
      <c r="O143" s="34">
        <v>1664.23</v>
      </c>
      <c r="P143" s="34">
        <v>2672.7099999999996</v>
      </c>
      <c r="Q143" s="34">
        <f t="shared" si="2"/>
        <v>6322.16</v>
      </c>
    </row>
    <row r="144" spans="1:17">
      <c r="A144" s="33">
        <v>142</v>
      </c>
      <c r="B144" s="34" t="s">
        <v>1278</v>
      </c>
      <c r="C144" s="34" t="s">
        <v>2241</v>
      </c>
      <c r="D144" s="34" t="s">
        <v>90</v>
      </c>
      <c r="E144" s="34" t="s">
        <v>1373</v>
      </c>
      <c r="F144" s="34" t="s">
        <v>86</v>
      </c>
      <c r="G144" s="34">
        <v>27040</v>
      </c>
      <c r="H144" s="34" t="s">
        <v>68</v>
      </c>
      <c r="I144" s="33">
        <v>6</v>
      </c>
      <c r="J144" s="33">
        <v>6.6</v>
      </c>
      <c r="K144" s="49">
        <v>380</v>
      </c>
      <c r="L144" s="34" t="s">
        <v>65</v>
      </c>
      <c r="M144" s="71" t="s">
        <v>2614</v>
      </c>
      <c r="N144" s="34">
        <v>155.98999999999998</v>
      </c>
      <c r="O144" s="34">
        <v>115.96000000000001</v>
      </c>
      <c r="P144" s="34">
        <v>213.96000000000004</v>
      </c>
      <c r="Q144" s="34">
        <f t="shared" si="2"/>
        <v>485.91</v>
      </c>
    </row>
    <row r="145" spans="1:17">
      <c r="A145" s="33">
        <v>143</v>
      </c>
      <c r="B145" s="34" t="s">
        <v>1278</v>
      </c>
      <c r="C145" s="34" t="s">
        <v>2241</v>
      </c>
      <c r="D145" s="34" t="s">
        <v>262</v>
      </c>
      <c r="E145" s="34" t="s">
        <v>1374</v>
      </c>
      <c r="F145" s="34" t="s">
        <v>263</v>
      </c>
      <c r="G145" s="34">
        <v>27031</v>
      </c>
      <c r="H145" s="34" t="s">
        <v>68</v>
      </c>
      <c r="I145" s="33">
        <v>37.5</v>
      </c>
      <c r="J145" s="33">
        <v>37.5</v>
      </c>
      <c r="K145" s="49">
        <v>380</v>
      </c>
      <c r="L145" s="34" t="s">
        <v>166</v>
      </c>
      <c r="M145" s="71" t="s">
        <v>2614</v>
      </c>
      <c r="N145" s="34">
        <v>16597.91</v>
      </c>
      <c r="O145" s="34">
        <v>13701.2</v>
      </c>
      <c r="P145" s="34">
        <v>17876.34</v>
      </c>
      <c r="Q145" s="34">
        <f t="shared" si="2"/>
        <v>48175.45</v>
      </c>
    </row>
    <row r="146" spans="1:17">
      <c r="A146" s="33">
        <v>144</v>
      </c>
      <c r="B146" s="34" t="s">
        <v>1278</v>
      </c>
      <c r="C146" s="34" t="s">
        <v>2241</v>
      </c>
      <c r="D146" s="34" t="s">
        <v>298</v>
      </c>
      <c r="E146" s="34" t="s">
        <v>1375</v>
      </c>
      <c r="F146" s="34" t="s">
        <v>263</v>
      </c>
      <c r="G146" s="34">
        <v>27031</v>
      </c>
      <c r="H146" s="34" t="s">
        <v>68</v>
      </c>
      <c r="I146" s="33">
        <v>3</v>
      </c>
      <c r="J146" s="33">
        <v>3.3</v>
      </c>
      <c r="K146" s="49">
        <v>380</v>
      </c>
      <c r="L146" s="34" t="s">
        <v>65</v>
      </c>
      <c r="M146" s="71" t="s">
        <v>2614</v>
      </c>
      <c r="N146" s="34">
        <v>112.16</v>
      </c>
      <c r="O146" s="34">
        <v>81.75</v>
      </c>
      <c r="P146" s="34">
        <v>132.47999999999999</v>
      </c>
      <c r="Q146" s="34">
        <f t="shared" si="2"/>
        <v>326.39</v>
      </c>
    </row>
    <row r="147" spans="1:17">
      <c r="A147" s="33">
        <v>145</v>
      </c>
      <c r="B147" s="34" t="s">
        <v>1278</v>
      </c>
      <c r="C147" s="34" t="s">
        <v>2241</v>
      </c>
      <c r="D147" s="34" t="s">
        <v>299</v>
      </c>
      <c r="E147" s="34" t="s">
        <v>1376</v>
      </c>
      <c r="F147" s="34" t="s">
        <v>263</v>
      </c>
      <c r="G147" s="34">
        <v>27031</v>
      </c>
      <c r="H147" s="34" t="s">
        <v>68</v>
      </c>
      <c r="I147" s="33">
        <v>3</v>
      </c>
      <c r="J147" s="33">
        <v>3.3</v>
      </c>
      <c r="K147" s="49">
        <v>380</v>
      </c>
      <c r="L147" s="34" t="s">
        <v>65</v>
      </c>
      <c r="M147" s="71" t="s">
        <v>2614</v>
      </c>
      <c r="N147" s="34">
        <v>86.76</v>
      </c>
      <c r="O147" s="34">
        <v>74.7</v>
      </c>
      <c r="P147" s="34">
        <v>107.99999999999999</v>
      </c>
      <c r="Q147" s="34">
        <f t="shared" si="2"/>
        <v>269.45999999999998</v>
      </c>
    </row>
    <row r="148" spans="1:17">
      <c r="A148" s="33">
        <v>146</v>
      </c>
      <c r="B148" s="34" t="s">
        <v>1278</v>
      </c>
      <c r="C148" s="34" t="s">
        <v>2241</v>
      </c>
      <c r="D148" s="34" t="s">
        <v>303</v>
      </c>
      <c r="E148" s="34" t="s">
        <v>1374</v>
      </c>
      <c r="F148" s="34" t="s">
        <v>263</v>
      </c>
      <c r="G148" s="34">
        <v>27031</v>
      </c>
      <c r="H148" s="34" t="s">
        <v>68</v>
      </c>
      <c r="I148" s="33">
        <v>6</v>
      </c>
      <c r="J148" s="33">
        <v>6.6</v>
      </c>
      <c r="K148" s="49">
        <v>380</v>
      </c>
      <c r="L148" s="34" t="s">
        <v>65</v>
      </c>
      <c r="M148" s="71" t="s">
        <v>2614</v>
      </c>
      <c r="N148" s="34">
        <v>81.400000000000006</v>
      </c>
      <c r="O148" s="34">
        <v>60.92</v>
      </c>
      <c r="P148" s="34">
        <v>102.64999999999999</v>
      </c>
      <c r="Q148" s="34">
        <f t="shared" si="2"/>
        <v>244.96999999999997</v>
      </c>
    </row>
    <row r="149" spans="1:17">
      <c r="A149" s="33">
        <v>147</v>
      </c>
      <c r="B149" s="34" t="s">
        <v>1278</v>
      </c>
      <c r="C149" s="34" t="s">
        <v>2241</v>
      </c>
      <c r="D149" s="34" t="s">
        <v>320</v>
      </c>
      <c r="E149" s="34" t="s">
        <v>1377</v>
      </c>
      <c r="F149" s="34" t="s">
        <v>263</v>
      </c>
      <c r="G149" s="34">
        <v>27031</v>
      </c>
      <c r="H149" s="34" t="s">
        <v>68</v>
      </c>
      <c r="I149" s="33">
        <v>3</v>
      </c>
      <c r="J149" s="33">
        <v>3.3</v>
      </c>
      <c r="K149" s="49">
        <v>380</v>
      </c>
      <c r="L149" s="34" t="s">
        <v>65</v>
      </c>
      <c r="M149" s="71" t="s">
        <v>2614</v>
      </c>
      <c r="N149" s="34">
        <v>53.290000000000006</v>
      </c>
      <c r="O149" s="34">
        <v>40.760000000000005</v>
      </c>
      <c r="P149" s="34">
        <v>63.75</v>
      </c>
      <c r="Q149" s="34">
        <f t="shared" si="2"/>
        <v>157.80000000000001</v>
      </c>
    </row>
    <row r="150" spans="1:17">
      <c r="A150" s="33">
        <v>148</v>
      </c>
      <c r="B150" s="34" t="s">
        <v>1278</v>
      </c>
      <c r="C150" s="34" t="s">
        <v>2241</v>
      </c>
      <c r="D150" s="34" t="s">
        <v>321</v>
      </c>
      <c r="E150" s="34" t="s">
        <v>1378</v>
      </c>
      <c r="F150" s="34" t="s">
        <v>263</v>
      </c>
      <c r="G150" s="34">
        <v>27031</v>
      </c>
      <c r="H150" s="34" t="s">
        <v>68</v>
      </c>
      <c r="I150" s="33">
        <v>3</v>
      </c>
      <c r="J150" s="33">
        <v>3.3</v>
      </c>
      <c r="K150" s="49">
        <v>380</v>
      </c>
      <c r="L150" s="34" t="s">
        <v>65</v>
      </c>
      <c r="M150" s="71" t="s">
        <v>2614</v>
      </c>
      <c r="N150" s="34">
        <v>230.14</v>
      </c>
      <c r="O150" s="34">
        <v>179.16</v>
      </c>
      <c r="P150" s="34">
        <v>333.14999999999992</v>
      </c>
      <c r="Q150" s="34">
        <f t="shared" si="2"/>
        <v>742.44999999999982</v>
      </c>
    </row>
    <row r="151" spans="1:17">
      <c r="A151" s="33">
        <v>149</v>
      </c>
      <c r="B151" s="34" t="s">
        <v>1278</v>
      </c>
      <c r="C151" s="34" t="s">
        <v>2241</v>
      </c>
      <c r="D151" s="34" t="s">
        <v>322</v>
      </c>
      <c r="E151" s="34" t="s">
        <v>1379</v>
      </c>
      <c r="F151" s="34" t="s">
        <v>263</v>
      </c>
      <c r="G151" s="34">
        <v>27031</v>
      </c>
      <c r="H151" s="34" t="s">
        <v>68</v>
      </c>
      <c r="I151" s="33">
        <v>6</v>
      </c>
      <c r="J151" s="33">
        <v>6.6</v>
      </c>
      <c r="K151" s="49">
        <v>380</v>
      </c>
      <c r="L151" s="34" t="s">
        <v>65</v>
      </c>
      <c r="M151" s="71" t="s">
        <v>2614</v>
      </c>
      <c r="N151" s="34">
        <v>2393.71</v>
      </c>
      <c r="O151" s="34">
        <v>1796.4599999999998</v>
      </c>
      <c r="P151" s="34">
        <v>3237.3299999999995</v>
      </c>
      <c r="Q151" s="34">
        <f t="shared" si="2"/>
        <v>7427.5</v>
      </c>
    </row>
    <row r="152" spans="1:17">
      <c r="A152" s="33">
        <v>150</v>
      </c>
      <c r="B152" s="34" t="s">
        <v>1278</v>
      </c>
      <c r="C152" s="34" t="s">
        <v>2241</v>
      </c>
      <c r="D152" s="34" t="s">
        <v>328</v>
      </c>
      <c r="E152" s="34" t="s">
        <v>1380</v>
      </c>
      <c r="F152" s="34" t="s">
        <v>263</v>
      </c>
      <c r="G152" s="34">
        <v>27031</v>
      </c>
      <c r="H152" s="34" t="s">
        <v>68</v>
      </c>
      <c r="I152" s="33">
        <v>65</v>
      </c>
      <c r="J152" s="33">
        <v>65</v>
      </c>
      <c r="K152" s="49">
        <v>380</v>
      </c>
      <c r="L152" s="34" t="s">
        <v>73</v>
      </c>
      <c r="M152" s="71" t="s">
        <v>2615</v>
      </c>
      <c r="N152" s="34">
        <v>24390.240000000002</v>
      </c>
      <c r="O152" s="34">
        <v>18281.600000000002</v>
      </c>
      <c r="P152" s="34">
        <v>33455.139999999992</v>
      </c>
      <c r="Q152" s="34">
        <f t="shared" si="2"/>
        <v>76126.98</v>
      </c>
    </row>
    <row r="153" spans="1:17">
      <c r="A153" s="33">
        <v>151</v>
      </c>
      <c r="B153" s="34" t="s">
        <v>1278</v>
      </c>
      <c r="C153" s="34" t="s">
        <v>2241</v>
      </c>
      <c r="D153" s="34" t="s">
        <v>968</v>
      </c>
      <c r="E153" s="34" t="s">
        <v>1381</v>
      </c>
      <c r="F153" s="34" t="s">
        <v>969</v>
      </c>
      <c r="G153" s="34">
        <v>27040</v>
      </c>
      <c r="H153" s="34" t="s">
        <v>68</v>
      </c>
      <c r="I153" s="33">
        <v>25</v>
      </c>
      <c r="J153" s="33">
        <v>25</v>
      </c>
      <c r="K153" s="49">
        <v>380</v>
      </c>
      <c r="L153" s="34" t="s">
        <v>166</v>
      </c>
      <c r="M153" s="71" t="s">
        <v>2614</v>
      </c>
      <c r="N153" s="34">
        <v>21990.78</v>
      </c>
      <c r="O153" s="34">
        <v>16651.86</v>
      </c>
      <c r="P153" s="34">
        <v>25292.380000000005</v>
      </c>
      <c r="Q153" s="34">
        <f t="shared" si="2"/>
        <v>63935.020000000004</v>
      </c>
    </row>
    <row r="154" spans="1:17">
      <c r="A154" s="33">
        <v>152</v>
      </c>
      <c r="B154" s="34" t="s">
        <v>1278</v>
      </c>
      <c r="C154" s="34" t="s">
        <v>2241</v>
      </c>
      <c r="D154" s="34" t="s">
        <v>170</v>
      </c>
      <c r="E154" s="34" t="s">
        <v>1382</v>
      </c>
      <c r="F154" s="34" t="s">
        <v>971</v>
      </c>
      <c r="G154" s="34">
        <v>27044</v>
      </c>
      <c r="H154" s="34" t="s">
        <v>68</v>
      </c>
      <c r="I154" s="33">
        <v>6</v>
      </c>
      <c r="J154" s="33">
        <v>6.6</v>
      </c>
      <c r="K154" s="49">
        <v>380</v>
      </c>
      <c r="L154" s="34" t="s">
        <v>65</v>
      </c>
      <c r="M154" s="71" t="s">
        <v>2614</v>
      </c>
      <c r="N154" s="34">
        <v>72.63000000000001</v>
      </c>
      <c r="O154" s="34">
        <v>55.86</v>
      </c>
      <c r="P154" s="34">
        <v>92.97</v>
      </c>
      <c r="Q154" s="34">
        <f t="shared" si="2"/>
        <v>221.46</v>
      </c>
    </row>
    <row r="155" spans="1:17">
      <c r="A155" s="33">
        <v>153</v>
      </c>
      <c r="B155" s="34" t="s">
        <v>1278</v>
      </c>
      <c r="C155" s="34" t="s">
        <v>2241</v>
      </c>
      <c r="D155" s="34" t="s">
        <v>972</v>
      </c>
      <c r="E155" s="34" t="s">
        <v>1384</v>
      </c>
      <c r="F155" s="34" t="s">
        <v>971</v>
      </c>
      <c r="G155" s="34">
        <v>27044</v>
      </c>
      <c r="H155" s="34" t="s">
        <v>68</v>
      </c>
      <c r="I155" s="33">
        <v>3</v>
      </c>
      <c r="J155" s="33">
        <v>3.3</v>
      </c>
      <c r="K155" s="49">
        <v>380</v>
      </c>
      <c r="L155" s="34" t="s">
        <v>166</v>
      </c>
      <c r="M155" s="71" t="s">
        <v>2614</v>
      </c>
      <c r="N155" s="34">
        <v>943.84</v>
      </c>
      <c r="O155" s="34">
        <v>777.29000000000008</v>
      </c>
      <c r="P155" s="34">
        <v>1094.05</v>
      </c>
      <c r="Q155" s="34">
        <f t="shared" si="2"/>
        <v>2815.1800000000003</v>
      </c>
    </row>
    <row r="156" spans="1:17">
      <c r="A156" s="33">
        <v>154</v>
      </c>
      <c r="B156" s="34" t="s">
        <v>1278</v>
      </c>
      <c r="C156" s="34" t="s">
        <v>2241</v>
      </c>
      <c r="D156" s="34" t="s">
        <v>970</v>
      </c>
      <c r="E156" s="34" t="s">
        <v>1383</v>
      </c>
      <c r="F156" s="34" t="s">
        <v>971</v>
      </c>
      <c r="G156" s="34">
        <v>27044</v>
      </c>
      <c r="H156" s="34" t="s">
        <v>68</v>
      </c>
      <c r="I156" s="33">
        <v>2</v>
      </c>
      <c r="J156" s="33">
        <v>2.2000000000000002</v>
      </c>
      <c r="K156" s="49">
        <v>220</v>
      </c>
      <c r="L156" s="34" t="s">
        <v>166</v>
      </c>
      <c r="M156" s="71" t="s">
        <v>2615</v>
      </c>
      <c r="N156" s="34">
        <v>76.94</v>
      </c>
      <c r="O156" s="34">
        <v>57.569999999999993</v>
      </c>
      <c r="P156" s="34">
        <v>110.31</v>
      </c>
      <c r="Q156" s="34">
        <f t="shared" si="2"/>
        <v>244.82</v>
      </c>
    </row>
    <row r="157" spans="1:17">
      <c r="A157" s="33">
        <v>155</v>
      </c>
      <c r="B157" s="34" t="s">
        <v>1278</v>
      </c>
      <c r="C157" s="34" t="s">
        <v>2241</v>
      </c>
      <c r="D157" s="34" t="s">
        <v>685</v>
      </c>
      <c r="E157" s="34" t="s">
        <v>1385</v>
      </c>
      <c r="F157" s="34" t="s">
        <v>1171</v>
      </c>
      <c r="G157" s="34">
        <v>27020</v>
      </c>
      <c r="H157" s="34" t="s">
        <v>68</v>
      </c>
      <c r="I157" s="33">
        <v>10</v>
      </c>
      <c r="J157" s="33">
        <v>11</v>
      </c>
      <c r="K157" s="49">
        <v>380</v>
      </c>
      <c r="L157" s="34" t="s">
        <v>73</v>
      </c>
      <c r="M157" s="71" t="s">
        <v>2614</v>
      </c>
      <c r="N157" s="34">
        <v>187.22</v>
      </c>
      <c r="O157" s="34">
        <v>146.16999999999999</v>
      </c>
      <c r="P157" s="34">
        <v>326.71999999999997</v>
      </c>
      <c r="Q157" s="34">
        <f t="shared" si="2"/>
        <v>660.1099999999999</v>
      </c>
    </row>
    <row r="158" spans="1:17">
      <c r="A158" s="33">
        <v>156</v>
      </c>
      <c r="B158" s="34" t="s">
        <v>1278</v>
      </c>
      <c r="C158" s="34" t="s">
        <v>2241</v>
      </c>
      <c r="D158" s="34" t="s">
        <v>606</v>
      </c>
      <c r="E158" s="34" t="s">
        <v>828</v>
      </c>
      <c r="F158" s="34" t="s">
        <v>1171</v>
      </c>
      <c r="G158" s="34">
        <v>27020</v>
      </c>
      <c r="H158" s="34" t="s">
        <v>68</v>
      </c>
      <c r="I158" s="33">
        <v>35</v>
      </c>
      <c r="J158" s="33">
        <v>35</v>
      </c>
      <c r="K158" s="49">
        <v>380</v>
      </c>
      <c r="L158" s="34" t="s">
        <v>166</v>
      </c>
      <c r="M158" s="71" t="s">
        <v>2614</v>
      </c>
      <c r="N158" s="34">
        <v>32530.63</v>
      </c>
      <c r="O158" s="34">
        <v>25485.87</v>
      </c>
      <c r="P158" s="34">
        <v>30351.65</v>
      </c>
      <c r="Q158" s="34">
        <f t="shared" si="2"/>
        <v>88368.15</v>
      </c>
    </row>
    <row r="159" spans="1:17">
      <c r="A159" s="33">
        <v>157</v>
      </c>
      <c r="B159" s="34" t="s">
        <v>1278</v>
      </c>
      <c r="C159" s="34" t="s">
        <v>2241</v>
      </c>
      <c r="D159" s="34" t="s">
        <v>657</v>
      </c>
      <c r="E159" s="34" t="s">
        <v>1288</v>
      </c>
      <c r="F159" s="34" t="s">
        <v>1171</v>
      </c>
      <c r="G159" s="34">
        <v>27020</v>
      </c>
      <c r="H159" s="34" t="s">
        <v>68</v>
      </c>
      <c r="I159" s="33">
        <v>30</v>
      </c>
      <c r="J159" s="33">
        <v>30</v>
      </c>
      <c r="K159" s="49">
        <v>380</v>
      </c>
      <c r="L159" s="34" t="s">
        <v>73</v>
      </c>
      <c r="M159" s="71" t="s">
        <v>2614</v>
      </c>
      <c r="N159" s="34">
        <v>47101.74</v>
      </c>
      <c r="O159" s="34">
        <v>35627.040000000001</v>
      </c>
      <c r="P159" s="34">
        <v>65457.82</v>
      </c>
      <c r="Q159" s="34">
        <f t="shared" si="2"/>
        <v>148186.6</v>
      </c>
    </row>
    <row r="160" spans="1:17">
      <c r="A160" s="33">
        <v>158</v>
      </c>
      <c r="B160" s="34" t="s">
        <v>1278</v>
      </c>
      <c r="C160" s="34" t="s">
        <v>2241</v>
      </c>
      <c r="D160" s="34" t="s">
        <v>686</v>
      </c>
      <c r="E160" s="34" t="s">
        <v>1386</v>
      </c>
      <c r="F160" s="34" t="s">
        <v>1171</v>
      </c>
      <c r="G160" s="34">
        <v>27020</v>
      </c>
      <c r="H160" s="34" t="s">
        <v>68</v>
      </c>
      <c r="I160" s="33">
        <v>6</v>
      </c>
      <c r="J160" s="33">
        <v>6.6</v>
      </c>
      <c r="K160" s="49">
        <v>380</v>
      </c>
      <c r="L160" s="34" t="s">
        <v>65</v>
      </c>
      <c r="M160" s="71" t="s">
        <v>2615</v>
      </c>
      <c r="N160" s="34">
        <v>3458.2</v>
      </c>
      <c r="O160" s="34">
        <v>2698.27</v>
      </c>
      <c r="P160" s="34">
        <v>4765.2</v>
      </c>
      <c r="Q160" s="34">
        <f t="shared" si="2"/>
        <v>10921.669999999998</v>
      </c>
    </row>
    <row r="161" spans="1:17">
      <c r="A161" s="33">
        <v>159</v>
      </c>
      <c r="B161" s="34" t="s">
        <v>1278</v>
      </c>
      <c r="C161" s="34" t="s">
        <v>2241</v>
      </c>
      <c r="D161" s="34" t="s">
        <v>105</v>
      </c>
      <c r="E161" s="34" t="s">
        <v>1288</v>
      </c>
      <c r="F161" s="34" t="s">
        <v>103</v>
      </c>
      <c r="G161" s="34">
        <v>27041</v>
      </c>
      <c r="H161" s="34" t="s">
        <v>68</v>
      </c>
      <c r="I161" s="33">
        <v>10</v>
      </c>
      <c r="J161" s="33">
        <v>11</v>
      </c>
      <c r="K161" s="49">
        <v>380</v>
      </c>
      <c r="L161" s="34" t="s">
        <v>73</v>
      </c>
      <c r="M161" s="71" t="s">
        <v>2615</v>
      </c>
      <c r="N161" s="34">
        <v>20852.649999999998</v>
      </c>
      <c r="O161" s="34">
        <v>15548.699999999999</v>
      </c>
      <c r="P161" s="34">
        <v>29204.720000000001</v>
      </c>
      <c r="Q161" s="34">
        <f t="shared" si="2"/>
        <v>65606.070000000007</v>
      </c>
    </row>
    <row r="162" spans="1:17">
      <c r="A162" s="33">
        <v>160</v>
      </c>
      <c r="B162" s="34" t="s">
        <v>1278</v>
      </c>
      <c r="C162" s="34" t="s">
        <v>2241</v>
      </c>
      <c r="D162" s="34" t="s">
        <v>102</v>
      </c>
      <c r="E162" s="34" t="s">
        <v>1387</v>
      </c>
      <c r="F162" s="34" t="s">
        <v>103</v>
      </c>
      <c r="G162" s="34">
        <v>27041</v>
      </c>
      <c r="H162" s="34" t="s">
        <v>68</v>
      </c>
      <c r="I162" s="33">
        <v>3</v>
      </c>
      <c r="J162" s="33">
        <v>3.3</v>
      </c>
      <c r="K162" s="49">
        <v>380</v>
      </c>
      <c r="L162" s="34" t="s">
        <v>73</v>
      </c>
      <c r="M162" s="71" t="s">
        <v>2615</v>
      </c>
      <c r="N162" s="34">
        <v>120.45000000000002</v>
      </c>
      <c r="O162" s="34">
        <v>90.61</v>
      </c>
      <c r="P162" s="34">
        <v>134.38</v>
      </c>
      <c r="Q162" s="34">
        <f t="shared" si="2"/>
        <v>345.44</v>
      </c>
    </row>
    <row r="163" spans="1:17">
      <c r="A163" s="33">
        <v>161</v>
      </c>
      <c r="B163" s="34" t="s">
        <v>1278</v>
      </c>
      <c r="C163" s="34" t="s">
        <v>2241</v>
      </c>
      <c r="D163" s="34" t="s">
        <v>104</v>
      </c>
      <c r="E163" s="34" t="s">
        <v>1388</v>
      </c>
      <c r="F163" s="34" t="s">
        <v>103</v>
      </c>
      <c r="G163" s="34">
        <v>27041</v>
      </c>
      <c r="H163" s="34" t="s">
        <v>68</v>
      </c>
      <c r="I163" s="33">
        <v>3</v>
      </c>
      <c r="J163" s="33">
        <v>3.3</v>
      </c>
      <c r="K163" s="49">
        <v>380</v>
      </c>
      <c r="L163" s="34" t="s">
        <v>73</v>
      </c>
      <c r="M163" s="71" t="s">
        <v>2615</v>
      </c>
      <c r="N163" s="34">
        <v>192.64</v>
      </c>
      <c r="O163" s="34">
        <v>141.69000000000003</v>
      </c>
      <c r="P163" s="34">
        <v>251.65999999999997</v>
      </c>
      <c r="Q163" s="34">
        <f t="shared" si="2"/>
        <v>585.99</v>
      </c>
    </row>
    <row r="164" spans="1:17">
      <c r="A164" s="33">
        <v>162</v>
      </c>
      <c r="B164" s="34" t="s">
        <v>1278</v>
      </c>
      <c r="C164" s="34" t="s">
        <v>2241</v>
      </c>
      <c r="D164" s="34" t="s">
        <v>372</v>
      </c>
      <c r="E164" s="34" t="s">
        <v>1389</v>
      </c>
      <c r="F164" s="34" t="s">
        <v>373</v>
      </c>
      <c r="G164" s="34">
        <v>27040</v>
      </c>
      <c r="H164" s="34" t="s">
        <v>68</v>
      </c>
      <c r="I164" s="33">
        <v>6</v>
      </c>
      <c r="J164" s="33">
        <v>6.6</v>
      </c>
      <c r="K164" s="49">
        <v>380</v>
      </c>
      <c r="L164" s="34" t="s">
        <v>65</v>
      </c>
      <c r="M164" s="71" t="s">
        <v>2614</v>
      </c>
      <c r="N164" s="34">
        <v>1338.6</v>
      </c>
      <c r="O164" s="34">
        <v>1018.45</v>
      </c>
      <c r="P164" s="34">
        <v>1964.3</v>
      </c>
      <c r="Q164" s="34">
        <f t="shared" si="2"/>
        <v>4321.3500000000004</v>
      </c>
    </row>
    <row r="165" spans="1:17">
      <c r="A165" s="33">
        <v>163</v>
      </c>
      <c r="B165" s="34" t="s">
        <v>1278</v>
      </c>
      <c r="C165" s="34" t="s">
        <v>2241</v>
      </c>
      <c r="D165" s="34" t="s">
        <v>374</v>
      </c>
      <c r="E165" s="34" t="s">
        <v>1390</v>
      </c>
      <c r="F165" s="34" t="s">
        <v>373</v>
      </c>
      <c r="G165" s="34">
        <v>27040</v>
      </c>
      <c r="H165" s="34" t="s">
        <v>68</v>
      </c>
      <c r="I165" s="33">
        <v>6</v>
      </c>
      <c r="J165" s="33">
        <v>6.6</v>
      </c>
      <c r="K165" s="49">
        <v>380</v>
      </c>
      <c r="L165" s="34" t="s">
        <v>73</v>
      </c>
      <c r="M165" s="71" t="s">
        <v>2614</v>
      </c>
      <c r="N165" s="34">
        <v>187.12</v>
      </c>
      <c r="O165" s="34">
        <v>134.6</v>
      </c>
      <c r="P165" s="34">
        <v>292.11</v>
      </c>
      <c r="Q165" s="34">
        <f t="shared" si="2"/>
        <v>613.83000000000004</v>
      </c>
    </row>
    <row r="166" spans="1:17">
      <c r="A166" s="33">
        <v>164</v>
      </c>
      <c r="B166" s="34" t="s">
        <v>1278</v>
      </c>
      <c r="C166" s="34" t="s">
        <v>2241</v>
      </c>
      <c r="D166" s="34" t="s">
        <v>375</v>
      </c>
      <c r="E166" s="34" t="s">
        <v>1391</v>
      </c>
      <c r="F166" s="34" t="s">
        <v>373</v>
      </c>
      <c r="G166" s="34">
        <v>27040</v>
      </c>
      <c r="H166" s="34" t="s">
        <v>68</v>
      </c>
      <c r="I166" s="33">
        <v>6</v>
      </c>
      <c r="J166" s="33">
        <v>6.6</v>
      </c>
      <c r="K166" s="49">
        <v>380</v>
      </c>
      <c r="L166" s="34" t="s">
        <v>65</v>
      </c>
      <c r="M166" s="71" t="s">
        <v>2614</v>
      </c>
      <c r="N166" s="34">
        <v>437.59000000000003</v>
      </c>
      <c r="O166" s="34">
        <v>282.20000000000005</v>
      </c>
      <c r="P166" s="34">
        <v>402.46999999999997</v>
      </c>
      <c r="Q166" s="34">
        <f t="shared" si="2"/>
        <v>1122.26</v>
      </c>
    </row>
    <row r="167" spans="1:17">
      <c r="A167" s="33">
        <v>165</v>
      </c>
      <c r="B167" s="34" t="s">
        <v>1278</v>
      </c>
      <c r="C167" s="34" t="s">
        <v>2241</v>
      </c>
      <c r="D167" s="34" t="s">
        <v>376</v>
      </c>
      <c r="E167" s="34" t="s">
        <v>1392</v>
      </c>
      <c r="F167" s="34" t="s">
        <v>373</v>
      </c>
      <c r="G167" s="34">
        <v>27040</v>
      </c>
      <c r="H167" s="34" t="s">
        <v>68</v>
      </c>
      <c r="I167" s="33">
        <v>6</v>
      </c>
      <c r="J167" s="33">
        <v>6.6</v>
      </c>
      <c r="K167" s="49">
        <v>380</v>
      </c>
      <c r="L167" s="34" t="s">
        <v>73</v>
      </c>
      <c r="M167" s="71" t="s">
        <v>2614</v>
      </c>
      <c r="N167" s="34">
        <v>462.83000000000004</v>
      </c>
      <c r="O167" s="34">
        <v>343.93</v>
      </c>
      <c r="P167" s="34">
        <v>651.81000000000006</v>
      </c>
      <c r="Q167" s="34">
        <f t="shared" si="2"/>
        <v>1458.5700000000002</v>
      </c>
    </row>
    <row r="168" spans="1:17">
      <c r="A168" s="33">
        <v>166</v>
      </c>
      <c r="B168" s="34" t="s">
        <v>1278</v>
      </c>
      <c r="C168" s="34" t="s">
        <v>2241</v>
      </c>
      <c r="D168" s="34" t="s">
        <v>377</v>
      </c>
      <c r="E168" s="34" t="s">
        <v>1288</v>
      </c>
      <c r="F168" s="34" t="s">
        <v>373</v>
      </c>
      <c r="G168" s="34">
        <v>27040</v>
      </c>
      <c r="H168" s="34" t="s">
        <v>68</v>
      </c>
      <c r="I168" s="33">
        <v>6</v>
      </c>
      <c r="J168" s="33">
        <v>6.6</v>
      </c>
      <c r="K168" s="49">
        <v>380</v>
      </c>
      <c r="L168" s="34" t="s">
        <v>65</v>
      </c>
      <c r="M168" s="71" t="s">
        <v>2614</v>
      </c>
      <c r="N168" s="34">
        <v>213.17000000000002</v>
      </c>
      <c r="O168" s="34">
        <v>156.15999999999997</v>
      </c>
      <c r="P168" s="34">
        <v>252.42</v>
      </c>
      <c r="Q168" s="34">
        <f t="shared" si="2"/>
        <v>621.75</v>
      </c>
    </row>
    <row r="169" spans="1:17">
      <c r="A169" s="33">
        <v>167</v>
      </c>
      <c r="B169" s="34" t="s">
        <v>1278</v>
      </c>
      <c r="C169" s="34" t="s">
        <v>2241</v>
      </c>
      <c r="D169" s="34" t="s">
        <v>943</v>
      </c>
      <c r="E169" s="34" t="s">
        <v>1394</v>
      </c>
      <c r="F169" s="34" t="s">
        <v>373</v>
      </c>
      <c r="G169" s="34">
        <v>27040</v>
      </c>
      <c r="H169" s="34" t="s">
        <v>68</v>
      </c>
      <c r="I169" s="33">
        <v>1.5</v>
      </c>
      <c r="J169" s="33">
        <v>1.7</v>
      </c>
      <c r="K169" s="49">
        <v>220</v>
      </c>
      <c r="L169" s="34" t="s">
        <v>166</v>
      </c>
      <c r="M169" s="71" t="s">
        <v>2614</v>
      </c>
      <c r="N169" s="34">
        <v>299.79000000000002</v>
      </c>
      <c r="O169" s="34">
        <v>141.97999999999999</v>
      </c>
      <c r="P169" s="34">
        <v>241.07999999999998</v>
      </c>
      <c r="Q169" s="34">
        <f t="shared" si="2"/>
        <v>682.84999999999991</v>
      </c>
    </row>
    <row r="170" spans="1:17">
      <c r="A170" s="33">
        <v>168</v>
      </c>
      <c r="B170" s="34" t="s">
        <v>1278</v>
      </c>
      <c r="C170" s="34" t="s">
        <v>2241</v>
      </c>
      <c r="D170" s="34" t="s">
        <v>2543</v>
      </c>
      <c r="E170" s="34" t="s">
        <v>1393</v>
      </c>
      <c r="F170" s="34" t="s">
        <v>373</v>
      </c>
      <c r="G170" s="34">
        <v>27040</v>
      </c>
      <c r="H170" s="34" t="s">
        <v>68</v>
      </c>
      <c r="I170" s="33">
        <v>10</v>
      </c>
      <c r="J170" s="33">
        <v>11</v>
      </c>
      <c r="K170" s="49">
        <v>380</v>
      </c>
      <c r="L170" s="34" t="s">
        <v>65</v>
      </c>
      <c r="M170" s="71" t="s">
        <v>2615</v>
      </c>
      <c r="N170" s="34">
        <v>1869.4600000000003</v>
      </c>
      <c r="O170" s="34">
        <v>1435.95</v>
      </c>
      <c r="P170" s="34">
        <v>2110.1899999999996</v>
      </c>
      <c r="Q170" s="34">
        <f t="shared" si="2"/>
        <v>5415.6</v>
      </c>
    </row>
    <row r="171" spans="1:17">
      <c r="A171" s="33">
        <v>169</v>
      </c>
      <c r="B171" s="34" t="s">
        <v>1278</v>
      </c>
      <c r="C171" s="34" t="s">
        <v>2241</v>
      </c>
      <c r="D171" s="34" t="s">
        <v>378</v>
      </c>
      <c r="E171" s="34" t="s">
        <v>1395</v>
      </c>
      <c r="F171" s="34" t="s">
        <v>379</v>
      </c>
      <c r="G171" s="34">
        <v>27050</v>
      </c>
      <c r="H171" s="34" t="s">
        <v>68</v>
      </c>
      <c r="I171" s="33">
        <v>33</v>
      </c>
      <c r="J171" s="33">
        <v>33</v>
      </c>
      <c r="K171" s="49">
        <v>380</v>
      </c>
      <c r="L171" s="34" t="s">
        <v>73</v>
      </c>
      <c r="M171" s="71" t="s">
        <v>2615</v>
      </c>
      <c r="N171" s="34">
        <v>23433.86</v>
      </c>
      <c r="O171" s="34">
        <v>17593.060000000001</v>
      </c>
      <c r="P171" s="34">
        <v>32190.39</v>
      </c>
      <c r="Q171" s="34">
        <f t="shared" si="2"/>
        <v>73217.31</v>
      </c>
    </row>
    <row r="172" spans="1:17">
      <c r="A172" s="33">
        <v>170</v>
      </c>
      <c r="B172" s="34" t="s">
        <v>1278</v>
      </c>
      <c r="C172" s="34" t="s">
        <v>2241</v>
      </c>
      <c r="D172" s="34" t="s">
        <v>380</v>
      </c>
      <c r="E172" s="34" t="s">
        <v>1396</v>
      </c>
      <c r="F172" s="34" t="s">
        <v>379</v>
      </c>
      <c r="G172" s="34">
        <v>27050</v>
      </c>
      <c r="H172" s="34" t="s">
        <v>68</v>
      </c>
      <c r="I172" s="33">
        <v>6</v>
      </c>
      <c r="J172" s="33">
        <v>6.6</v>
      </c>
      <c r="K172" s="49">
        <v>380</v>
      </c>
      <c r="L172" s="34" t="s">
        <v>65</v>
      </c>
      <c r="M172" s="71" t="s">
        <v>2614</v>
      </c>
      <c r="N172" s="34">
        <v>98.69</v>
      </c>
      <c r="O172" s="34">
        <v>650.29999999999984</v>
      </c>
      <c r="P172" s="34">
        <v>1967.56</v>
      </c>
      <c r="Q172" s="34">
        <f t="shared" si="2"/>
        <v>2716.5499999999997</v>
      </c>
    </row>
    <row r="173" spans="1:17">
      <c r="A173" s="33">
        <v>171</v>
      </c>
      <c r="B173" s="34" t="s">
        <v>1278</v>
      </c>
      <c r="C173" s="34" t="s">
        <v>2241</v>
      </c>
      <c r="D173" s="34" t="s">
        <v>381</v>
      </c>
      <c r="E173" s="34" t="s">
        <v>1397</v>
      </c>
      <c r="F173" s="34" t="s">
        <v>379</v>
      </c>
      <c r="G173" s="34">
        <v>27050</v>
      </c>
      <c r="H173" s="34" t="s">
        <v>68</v>
      </c>
      <c r="I173" s="33">
        <v>27</v>
      </c>
      <c r="J173" s="33">
        <v>27</v>
      </c>
      <c r="K173" s="49">
        <v>380</v>
      </c>
      <c r="L173" s="34" t="s">
        <v>65</v>
      </c>
      <c r="M173" s="71" t="s">
        <v>2614</v>
      </c>
      <c r="N173" s="34">
        <v>3586.17</v>
      </c>
      <c r="O173" s="34">
        <v>2646.2799999999997</v>
      </c>
      <c r="P173" s="34">
        <v>4265.32</v>
      </c>
      <c r="Q173" s="34">
        <f t="shared" si="2"/>
        <v>10497.77</v>
      </c>
    </row>
    <row r="174" spans="1:17">
      <c r="A174" s="33">
        <v>172</v>
      </c>
      <c r="B174" s="34" t="s">
        <v>1278</v>
      </c>
      <c r="C174" s="34" t="s">
        <v>2241</v>
      </c>
      <c r="D174" s="34" t="s">
        <v>382</v>
      </c>
      <c r="E174" s="34" t="s">
        <v>1398</v>
      </c>
      <c r="F174" s="34" t="s">
        <v>379</v>
      </c>
      <c r="G174" s="34">
        <v>27050</v>
      </c>
      <c r="H174" s="34" t="s">
        <v>68</v>
      </c>
      <c r="I174" s="33">
        <v>22</v>
      </c>
      <c r="J174" s="33">
        <v>22</v>
      </c>
      <c r="K174" s="49">
        <v>380</v>
      </c>
      <c r="L174" s="34" t="s">
        <v>166</v>
      </c>
      <c r="M174" s="71" t="s">
        <v>2614</v>
      </c>
      <c r="N174" s="34">
        <v>0</v>
      </c>
      <c r="O174" s="34">
        <v>0</v>
      </c>
      <c r="P174" s="34">
        <v>0</v>
      </c>
      <c r="Q174" s="34">
        <f t="shared" si="2"/>
        <v>0</v>
      </c>
    </row>
    <row r="175" spans="1:17">
      <c r="A175" s="33">
        <v>173</v>
      </c>
      <c r="B175" s="34" t="s">
        <v>1278</v>
      </c>
      <c r="C175" s="34" t="s">
        <v>2241</v>
      </c>
      <c r="D175" s="34" t="s">
        <v>383</v>
      </c>
      <c r="E175" s="34" t="s">
        <v>1399</v>
      </c>
      <c r="F175" s="34" t="s">
        <v>379</v>
      </c>
      <c r="G175" s="34">
        <v>27050</v>
      </c>
      <c r="H175" s="34" t="s">
        <v>68</v>
      </c>
      <c r="I175" s="33">
        <v>43.8</v>
      </c>
      <c r="J175" s="33">
        <v>43.8</v>
      </c>
      <c r="K175" s="49">
        <v>380</v>
      </c>
      <c r="L175" s="34" t="s">
        <v>166</v>
      </c>
      <c r="M175" s="71" t="s">
        <v>2615</v>
      </c>
      <c r="N175" s="34">
        <v>22923.190000000002</v>
      </c>
      <c r="O175" s="34">
        <v>18552.09</v>
      </c>
      <c r="P175" s="34">
        <v>26719.439999999999</v>
      </c>
      <c r="Q175" s="34">
        <f t="shared" si="2"/>
        <v>68194.720000000001</v>
      </c>
    </row>
    <row r="176" spans="1:17">
      <c r="A176" s="33">
        <v>174</v>
      </c>
      <c r="B176" s="34" t="s">
        <v>1278</v>
      </c>
      <c r="C176" s="34" t="s">
        <v>2241</v>
      </c>
      <c r="D176" s="34" t="s">
        <v>613</v>
      </c>
      <c r="E176" s="34" t="s">
        <v>1400</v>
      </c>
      <c r="F176" s="34" t="s">
        <v>614</v>
      </c>
      <c r="G176" s="34">
        <v>27022</v>
      </c>
      <c r="H176" s="34" t="s">
        <v>68</v>
      </c>
      <c r="I176" s="33">
        <v>41</v>
      </c>
      <c r="J176" s="33">
        <v>41</v>
      </c>
      <c r="K176" s="49">
        <v>380</v>
      </c>
      <c r="L176" s="34" t="s">
        <v>166</v>
      </c>
      <c r="M176" s="71" t="s">
        <v>2615</v>
      </c>
      <c r="N176" s="34">
        <v>20102.519999999997</v>
      </c>
      <c r="O176" s="34">
        <v>17821.560000000001</v>
      </c>
      <c r="P176" s="34">
        <v>21727.56</v>
      </c>
      <c r="Q176" s="34">
        <f t="shared" si="2"/>
        <v>59651.64</v>
      </c>
    </row>
    <row r="177" spans="1:17">
      <c r="A177" s="33">
        <v>175</v>
      </c>
      <c r="B177" s="34" t="s">
        <v>1278</v>
      </c>
      <c r="C177" s="34" t="s">
        <v>2241</v>
      </c>
      <c r="D177" s="34" t="s">
        <v>615</v>
      </c>
      <c r="E177" s="34" t="s">
        <v>1401</v>
      </c>
      <c r="F177" s="34" t="s">
        <v>614</v>
      </c>
      <c r="G177" s="34">
        <v>27022</v>
      </c>
      <c r="H177" s="34" t="s">
        <v>68</v>
      </c>
      <c r="I177" s="33">
        <v>32</v>
      </c>
      <c r="J177" s="33">
        <v>32</v>
      </c>
      <c r="K177" s="49">
        <v>380</v>
      </c>
      <c r="L177" s="34" t="s">
        <v>166</v>
      </c>
      <c r="M177" s="71" t="s">
        <v>2614</v>
      </c>
      <c r="N177" s="34">
        <v>42703.67</v>
      </c>
      <c r="O177" s="34">
        <v>31802.839999999997</v>
      </c>
      <c r="P177" s="34">
        <v>22995.629999999997</v>
      </c>
      <c r="Q177" s="34">
        <f t="shared" si="2"/>
        <v>97502.139999999985</v>
      </c>
    </row>
    <row r="178" spans="1:17">
      <c r="A178" s="33">
        <v>176</v>
      </c>
      <c r="B178" s="34" t="s">
        <v>1278</v>
      </c>
      <c r="C178" s="34" t="s">
        <v>2241</v>
      </c>
      <c r="D178" s="34" t="s">
        <v>616</v>
      </c>
      <c r="E178" s="34" t="s">
        <v>1402</v>
      </c>
      <c r="F178" s="34" t="s">
        <v>614</v>
      </c>
      <c r="G178" s="34">
        <v>27022</v>
      </c>
      <c r="H178" s="34" t="s">
        <v>68</v>
      </c>
      <c r="I178" s="33">
        <v>25</v>
      </c>
      <c r="J178" s="33">
        <v>25</v>
      </c>
      <c r="K178" s="49">
        <v>380</v>
      </c>
      <c r="L178" s="34" t="s">
        <v>166</v>
      </c>
      <c r="M178" s="71" t="s">
        <v>2615</v>
      </c>
      <c r="N178" s="34">
        <v>14052.839999999997</v>
      </c>
      <c r="O178" s="34">
        <v>15108.990000000002</v>
      </c>
      <c r="P178" s="34">
        <v>36503.49</v>
      </c>
      <c r="Q178" s="34">
        <f t="shared" si="2"/>
        <v>65665.319999999992</v>
      </c>
    </row>
    <row r="179" spans="1:17">
      <c r="A179" s="33">
        <v>177</v>
      </c>
      <c r="B179" s="34" t="s">
        <v>1278</v>
      </c>
      <c r="C179" s="34" t="s">
        <v>2241</v>
      </c>
      <c r="D179" s="34" t="s">
        <v>617</v>
      </c>
      <c r="E179" s="34" t="s">
        <v>1403</v>
      </c>
      <c r="F179" s="34" t="s">
        <v>614</v>
      </c>
      <c r="G179" s="34">
        <v>27022</v>
      </c>
      <c r="H179" s="34" t="s">
        <v>68</v>
      </c>
      <c r="I179" s="33">
        <v>31.3</v>
      </c>
      <c r="J179" s="33">
        <v>31.3</v>
      </c>
      <c r="K179" s="49">
        <v>380</v>
      </c>
      <c r="L179" s="34" t="s">
        <v>166</v>
      </c>
      <c r="M179" s="71" t="s">
        <v>2614</v>
      </c>
      <c r="N179" s="34">
        <v>51386.98</v>
      </c>
      <c r="O179" s="34">
        <v>38292.160000000003</v>
      </c>
      <c r="P179" s="34">
        <v>28851.14</v>
      </c>
      <c r="Q179" s="34">
        <f t="shared" si="2"/>
        <v>118530.28000000001</v>
      </c>
    </row>
    <row r="180" spans="1:17">
      <c r="A180" s="33">
        <v>178</v>
      </c>
      <c r="B180" s="34" t="s">
        <v>1278</v>
      </c>
      <c r="C180" s="34" t="s">
        <v>2241</v>
      </c>
      <c r="D180" s="34" t="s">
        <v>1038</v>
      </c>
      <c r="E180" s="34" t="s">
        <v>1404</v>
      </c>
      <c r="F180" s="34" t="s">
        <v>614</v>
      </c>
      <c r="G180" s="34">
        <v>27022</v>
      </c>
      <c r="H180" s="34" t="s">
        <v>68</v>
      </c>
      <c r="I180" s="33">
        <v>6</v>
      </c>
      <c r="J180" s="33">
        <v>6.6</v>
      </c>
      <c r="K180" s="49">
        <v>380</v>
      </c>
      <c r="L180" s="34" t="s">
        <v>65</v>
      </c>
      <c r="M180" s="71" t="s">
        <v>2615</v>
      </c>
      <c r="N180" s="34">
        <v>2121.6600000000003</v>
      </c>
      <c r="O180" s="34">
        <v>1612.22</v>
      </c>
      <c r="P180" s="34">
        <v>2904.1</v>
      </c>
      <c r="Q180" s="34">
        <f t="shared" si="2"/>
        <v>6637.98</v>
      </c>
    </row>
    <row r="181" spans="1:17">
      <c r="A181" s="33">
        <v>179</v>
      </c>
      <c r="B181" s="34" t="s">
        <v>1278</v>
      </c>
      <c r="C181" s="34" t="s">
        <v>2241</v>
      </c>
      <c r="D181" s="34" t="s">
        <v>2494</v>
      </c>
      <c r="E181" s="34" t="s">
        <v>1304</v>
      </c>
      <c r="F181" s="34" t="s">
        <v>614</v>
      </c>
      <c r="G181" s="34">
        <v>27022</v>
      </c>
      <c r="H181" s="34" t="s">
        <v>68</v>
      </c>
      <c r="I181" s="33">
        <v>6</v>
      </c>
      <c r="J181" s="33">
        <v>6.6</v>
      </c>
      <c r="K181" s="49">
        <v>380</v>
      </c>
      <c r="L181" s="34" t="s">
        <v>65</v>
      </c>
      <c r="M181" s="71" t="s">
        <v>2615</v>
      </c>
      <c r="N181" s="34">
        <v>599.05999999999995</v>
      </c>
      <c r="O181" s="34">
        <v>317.96999999999997</v>
      </c>
      <c r="P181" s="34">
        <v>470.07999999999993</v>
      </c>
      <c r="Q181" s="34">
        <f t="shared" si="2"/>
        <v>1387.11</v>
      </c>
    </row>
    <row r="182" spans="1:17">
      <c r="A182" s="33">
        <v>180</v>
      </c>
      <c r="B182" s="34" t="s">
        <v>1278</v>
      </c>
      <c r="C182" s="34" t="s">
        <v>2241</v>
      </c>
      <c r="D182" s="34" t="s">
        <v>2545</v>
      </c>
      <c r="E182" s="34" t="s">
        <v>2563</v>
      </c>
      <c r="F182" s="34" t="s">
        <v>614</v>
      </c>
      <c r="G182" s="34">
        <v>27010</v>
      </c>
      <c r="H182" s="34" t="s">
        <v>75</v>
      </c>
      <c r="I182" s="33">
        <v>130</v>
      </c>
      <c r="J182" s="33">
        <v>130</v>
      </c>
      <c r="K182" s="49">
        <v>15000</v>
      </c>
      <c r="L182" s="34" t="s">
        <v>73</v>
      </c>
      <c r="M182" s="71" t="s">
        <v>2615</v>
      </c>
      <c r="N182" s="34">
        <v>107222.05</v>
      </c>
      <c r="O182" s="34">
        <v>88870.28</v>
      </c>
      <c r="P182" s="34">
        <v>170554.38999999998</v>
      </c>
      <c r="Q182" s="34">
        <f t="shared" si="2"/>
        <v>366646.72</v>
      </c>
    </row>
    <row r="183" spans="1:17">
      <c r="A183" s="33">
        <v>181</v>
      </c>
      <c r="B183" s="34" t="s">
        <v>1278</v>
      </c>
      <c r="C183" s="34" t="s">
        <v>2241</v>
      </c>
      <c r="D183" s="34" t="s">
        <v>2582</v>
      </c>
      <c r="E183" s="34" t="s">
        <v>2583</v>
      </c>
      <c r="F183" s="34" t="s">
        <v>614</v>
      </c>
      <c r="G183" s="34">
        <v>27022</v>
      </c>
      <c r="H183" s="34" t="s">
        <v>68</v>
      </c>
      <c r="I183" s="33">
        <v>60</v>
      </c>
      <c r="J183" s="33">
        <v>60</v>
      </c>
      <c r="K183" s="49">
        <v>380</v>
      </c>
      <c r="L183" s="34" t="s">
        <v>65</v>
      </c>
      <c r="M183" s="71" t="s">
        <v>2615</v>
      </c>
      <c r="N183" s="34">
        <v>31739.58</v>
      </c>
      <c r="O183" s="34">
        <v>24025.43</v>
      </c>
      <c r="P183" s="34">
        <v>39971.31</v>
      </c>
      <c r="Q183" s="34">
        <f t="shared" si="2"/>
        <v>95736.320000000007</v>
      </c>
    </row>
    <row r="184" spans="1:17">
      <c r="A184" s="33">
        <v>182</v>
      </c>
      <c r="B184" s="34" t="s">
        <v>1278</v>
      </c>
      <c r="C184" s="34" t="s">
        <v>2241</v>
      </c>
      <c r="D184" s="34" t="s">
        <v>216</v>
      </c>
      <c r="E184" s="34" t="s">
        <v>1405</v>
      </c>
      <c r="F184" s="34" t="s">
        <v>211</v>
      </c>
      <c r="G184" s="34">
        <v>27023</v>
      </c>
      <c r="H184" s="34" t="s">
        <v>68</v>
      </c>
      <c r="I184" s="33">
        <v>6</v>
      </c>
      <c r="J184" s="33">
        <v>6.6</v>
      </c>
      <c r="K184" s="49">
        <v>380</v>
      </c>
      <c r="L184" s="34" t="s">
        <v>65</v>
      </c>
      <c r="M184" s="71" t="s">
        <v>2615</v>
      </c>
      <c r="N184" s="34">
        <v>1004.1600000000001</v>
      </c>
      <c r="O184" s="34">
        <v>775.31</v>
      </c>
      <c r="P184" s="34">
        <v>1085.25</v>
      </c>
      <c r="Q184" s="34">
        <f t="shared" si="2"/>
        <v>2864.7200000000003</v>
      </c>
    </row>
    <row r="185" spans="1:17">
      <c r="A185" s="33">
        <v>183</v>
      </c>
      <c r="B185" s="34" t="s">
        <v>1278</v>
      </c>
      <c r="C185" s="34" t="s">
        <v>2241</v>
      </c>
      <c r="D185" s="34" t="s">
        <v>217</v>
      </c>
      <c r="E185" s="34" t="s">
        <v>1406</v>
      </c>
      <c r="F185" s="34" t="s">
        <v>211</v>
      </c>
      <c r="G185" s="34">
        <v>27023</v>
      </c>
      <c r="H185" s="34" t="s">
        <v>68</v>
      </c>
      <c r="I185" s="33">
        <v>53</v>
      </c>
      <c r="J185" s="33">
        <v>53</v>
      </c>
      <c r="K185" s="49">
        <v>380</v>
      </c>
      <c r="L185" s="34" t="s">
        <v>73</v>
      </c>
      <c r="M185" s="71" t="s">
        <v>2614</v>
      </c>
      <c r="N185" s="34">
        <v>36924.280000000006</v>
      </c>
      <c r="O185" s="34">
        <v>28266.539999999997</v>
      </c>
      <c r="P185" s="34">
        <v>53571.409999999996</v>
      </c>
      <c r="Q185" s="34">
        <f t="shared" si="2"/>
        <v>118762.23000000001</v>
      </c>
    </row>
    <row r="186" spans="1:17">
      <c r="A186" s="33">
        <v>184</v>
      </c>
      <c r="B186" s="34" t="s">
        <v>1278</v>
      </c>
      <c r="C186" s="34" t="s">
        <v>2241</v>
      </c>
      <c r="D186" s="34" t="s">
        <v>283</v>
      </c>
      <c r="E186" s="34" t="s">
        <v>1407</v>
      </c>
      <c r="F186" s="34" t="s">
        <v>211</v>
      </c>
      <c r="G186" s="34">
        <v>27023</v>
      </c>
      <c r="H186" s="34" t="s">
        <v>68</v>
      </c>
      <c r="I186" s="33">
        <v>10</v>
      </c>
      <c r="J186" s="33">
        <v>11</v>
      </c>
      <c r="K186" s="49">
        <v>380</v>
      </c>
      <c r="L186" s="34" t="s">
        <v>166</v>
      </c>
      <c r="M186" s="71" t="s">
        <v>2615</v>
      </c>
      <c r="N186" s="34">
        <v>2079.69</v>
      </c>
      <c r="O186" s="34">
        <v>1596.1099999999997</v>
      </c>
      <c r="P186" s="34">
        <v>2486.46</v>
      </c>
      <c r="Q186" s="34">
        <f t="shared" si="2"/>
        <v>6162.26</v>
      </c>
    </row>
    <row r="187" spans="1:17">
      <c r="A187" s="33">
        <v>185</v>
      </c>
      <c r="B187" s="34" t="s">
        <v>1278</v>
      </c>
      <c r="C187" s="34" t="s">
        <v>2241</v>
      </c>
      <c r="D187" s="34" t="s">
        <v>284</v>
      </c>
      <c r="E187" s="34" t="s">
        <v>1408</v>
      </c>
      <c r="F187" s="34" t="s">
        <v>211</v>
      </c>
      <c r="G187" s="34">
        <v>27023</v>
      </c>
      <c r="H187" s="34" t="s">
        <v>68</v>
      </c>
      <c r="I187" s="33">
        <v>75</v>
      </c>
      <c r="J187" s="33">
        <v>75</v>
      </c>
      <c r="K187" s="49">
        <v>380</v>
      </c>
      <c r="L187" s="34" t="s">
        <v>166</v>
      </c>
      <c r="M187" s="71" t="s">
        <v>2615</v>
      </c>
      <c r="N187" s="34">
        <v>61435.149999999994</v>
      </c>
      <c r="O187" s="34">
        <v>45925.33</v>
      </c>
      <c r="P187" s="34">
        <v>52842.290000000008</v>
      </c>
      <c r="Q187" s="34">
        <f t="shared" si="2"/>
        <v>160202.77000000002</v>
      </c>
    </row>
    <row r="188" spans="1:17">
      <c r="A188" s="33">
        <v>186</v>
      </c>
      <c r="B188" s="34" t="s">
        <v>1278</v>
      </c>
      <c r="C188" s="34" t="s">
        <v>2241</v>
      </c>
      <c r="D188" s="34" t="s">
        <v>285</v>
      </c>
      <c r="E188" s="34" t="s">
        <v>1288</v>
      </c>
      <c r="F188" s="34" t="s">
        <v>211</v>
      </c>
      <c r="G188" s="34">
        <v>27023</v>
      </c>
      <c r="H188" s="34" t="s">
        <v>68</v>
      </c>
      <c r="I188" s="33">
        <v>37.5</v>
      </c>
      <c r="J188" s="33">
        <v>37.5</v>
      </c>
      <c r="K188" s="49">
        <v>380</v>
      </c>
      <c r="L188" s="34" t="s">
        <v>166</v>
      </c>
      <c r="M188" s="71" t="s">
        <v>2614</v>
      </c>
      <c r="N188" s="34">
        <v>929.84999999999991</v>
      </c>
      <c r="O188" s="34">
        <v>126.75</v>
      </c>
      <c r="P188" s="34">
        <v>250.90000000000003</v>
      </c>
      <c r="Q188" s="34">
        <f t="shared" si="2"/>
        <v>1307.5</v>
      </c>
    </row>
    <row r="189" spans="1:17">
      <c r="A189" s="33">
        <v>187</v>
      </c>
      <c r="B189" s="34" t="s">
        <v>1278</v>
      </c>
      <c r="C189" s="34" t="s">
        <v>2241</v>
      </c>
      <c r="D189" s="34" t="s">
        <v>1180</v>
      </c>
      <c r="E189" s="34" t="s">
        <v>1409</v>
      </c>
      <c r="F189" s="34" t="s">
        <v>211</v>
      </c>
      <c r="G189" s="34">
        <v>27023</v>
      </c>
      <c r="H189" s="34" t="s">
        <v>68</v>
      </c>
      <c r="I189" s="33">
        <v>4.5</v>
      </c>
      <c r="J189" s="33">
        <v>5</v>
      </c>
      <c r="K189" s="49">
        <v>380</v>
      </c>
      <c r="L189" s="34" t="s">
        <v>65</v>
      </c>
      <c r="M189" s="71" t="s">
        <v>2614</v>
      </c>
      <c r="N189" s="34">
        <v>589.8900000000001</v>
      </c>
      <c r="O189" s="34">
        <v>469.67</v>
      </c>
      <c r="P189" s="34">
        <v>833.71</v>
      </c>
      <c r="Q189" s="34">
        <f t="shared" si="2"/>
        <v>1893.2700000000002</v>
      </c>
    </row>
    <row r="190" spans="1:17">
      <c r="A190" s="33">
        <v>188</v>
      </c>
      <c r="B190" s="34" t="s">
        <v>1278</v>
      </c>
      <c r="C190" s="34" t="s">
        <v>2241</v>
      </c>
      <c r="D190" s="34" t="s">
        <v>2457</v>
      </c>
      <c r="E190" s="34" t="s">
        <v>2487</v>
      </c>
      <c r="F190" s="34" t="s">
        <v>211</v>
      </c>
      <c r="G190" s="34">
        <v>27023</v>
      </c>
      <c r="H190" s="34" t="s">
        <v>68</v>
      </c>
      <c r="I190" s="33">
        <v>4</v>
      </c>
      <c r="J190" s="33">
        <v>4.4000000000000004</v>
      </c>
      <c r="K190" s="49">
        <v>380</v>
      </c>
      <c r="L190" s="34" t="s">
        <v>65</v>
      </c>
      <c r="M190" s="71" t="s">
        <v>2615</v>
      </c>
      <c r="N190" s="34">
        <v>186.20999999999998</v>
      </c>
      <c r="O190" s="34">
        <v>150.08999999999997</v>
      </c>
      <c r="P190" s="34">
        <v>282.38</v>
      </c>
      <c r="Q190" s="34">
        <f t="shared" si="2"/>
        <v>618.67999999999995</v>
      </c>
    </row>
    <row r="191" spans="1:17">
      <c r="A191" s="33">
        <v>189</v>
      </c>
      <c r="B191" s="34" t="s">
        <v>1278</v>
      </c>
      <c r="C191" s="34" t="s">
        <v>2241</v>
      </c>
      <c r="D191" s="34" t="s">
        <v>2458</v>
      </c>
      <c r="E191" s="34" t="s">
        <v>2488</v>
      </c>
      <c r="F191" s="34" t="s">
        <v>211</v>
      </c>
      <c r="G191" s="34">
        <v>27023</v>
      </c>
      <c r="H191" s="34" t="s">
        <v>68</v>
      </c>
      <c r="I191" s="33">
        <v>10</v>
      </c>
      <c r="J191" s="33">
        <v>11</v>
      </c>
      <c r="K191" s="49">
        <v>380</v>
      </c>
      <c r="L191" s="34" t="s">
        <v>65</v>
      </c>
      <c r="M191" s="71" t="s">
        <v>2615</v>
      </c>
      <c r="N191" s="34">
        <v>619.22</v>
      </c>
      <c r="O191" s="34">
        <v>455.76</v>
      </c>
      <c r="P191" s="34">
        <v>916.29</v>
      </c>
      <c r="Q191" s="34">
        <f t="shared" si="2"/>
        <v>1991.27</v>
      </c>
    </row>
    <row r="192" spans="1:17">
      <c r="A192" s="33">
        <v>190</v>
      </c>
      <c r="B192" s="34" t="s">
        <v>1278</v>
      </c>
      <c r="C192" s="34" t="s">
        <v>2241</v>
      </c>
      <c r="D192" s="34" t="s">
        <v>135</v>
      </c>
      <c r="E192" s="34" t="s">
        <v>1410</v>
      </c>
      <c r="F192" s="34" t="s">
        <v>136</v>
      </c>
      <c r="G192" s="34">
        <v>27040</v>
      </c>
      <c r="H192" s="34" t="s">
        <v>68</v>
      </c>
      <c r="I192" s="33">
        <v>6</v>
      </c>
      <c r="J192" s="33">
        <v>6.6</v>
      </c>
      <c r="K192" s="49">
        <v>380</v>
      </c>
      <c r="L192" s="34" t="s">
        <v>65</v>
      </c>
      <c r="M192" s="71" t="s">
        <v>2614</v>
      </c>
      <c r="N192" s="34">
        <v>695.2399999999999</v>
      </c>
      <c r="O192" s="34">
        <v>480.67000000000007</v>
      </c>
      <c r="P192" s="34">
        <v>695.95</v>
      </c>
      <c r="Q192" s="34">
        <f t="shared" si="2"/>
        <v>1871.86</v>
      </c>
    </row>
    <row r="193" spans="1:17">
      <c r="A193" s="33">
        <v>191</v>
      </c>
      <c r="B193" s="34" t="s">
        <v>1278</v>
      </c>
      <c r="C193" s="34" t="s">
        <v>2241</v>
      </c>
      <c r="D193" s="34" t="s">
        <v>137</v>
      </c>
      <c r="E193" s="34" t="s">
        <v>1411</v>
      </c>
      <c r="F193" s="34" t="s">
        <v>136</v>
      </c>
      <c r="G193" s="34">
        <v>27040</v>
      </c>
      <c r="H193" s="34" t="s">
        <v>68</v>
      </c>
      <c r="I193" s="33">
        <v>6</v>
      </c>
      <c r="J193" s="33">
        <v>6.6</v>
      </c>
      <c r="K193" s="49">
        <v>380</v>
      </c>
      <c r="L193" s="34" t="s">
        <v>65</v>
      </c>
      <c r="M193" s="71" t="s">
        <v>2614</v>
      </c>
      <c r="N193" s="34">
        <v>0</v>
      </c>
      <c r="O193" s="34">
        <v>0</v>
      </c>
      <c r="P193" s="34">
        <v>0</v>
      </c>
      <c r="Q193" s="34">
        <f t="shared" si="2"/>
        <v>0</v>
      </c>
    </row>
    <row r="194" spans="1:17">
      <c r="A194" s="33">
        <v>192</v>
      </c>
      <c r="B194" s="34" t="s">
        <v>1278</v>
      </c>
      <c r="C194" s="34" t="s">
        <v>2241</v>
      </c>
      <c r="D194" s="34" t="s">
        <v>138</v>
      </c>
      <c r="E194" s="34" t="s">
        <v>1412</v>
      </c>
      <c r="F194" s="34" t="s">
        <v>136</v>
      </c>
      <c r="G194" s="34">
        <v>27040</v>
      </c>
      <c r="H194" s="34" t="s">
        <v>68</v>
      </c>
      <c r="I194" s="33">
        <v>1.5</v>
      </c>
      <c r="J194" s="33">
        <v>1.7</v>
      </c>
      <c r="K194" s="49">
        <v>220</v>
      </c>
      <c r="L194" s="34" t="s">
        <v>65</v>
      </c>
      <c r="M194" s="71" t="s">
        <v>2614</v>
      </c>
      <c r="N194" s="34">
        <v>31.02</v>
      </c>
      <c r="O194" s="34">
        <v>26.16</v>
      </c>
      <c r="P194" s="34">
        <v>39.839999999999989</v>
      </c>
      <c r="Q194" s="34">
        <f t="shared" si="2"/>
        <v>97.019999999999982</v>
      </c>
    </row>
    <row r="195" spans="1:17">
      <c r="A195" s="33">
        <v>193</v>
      </c>
      <c r="B195" s="34" t="s">
        <v>1278</v>
      </c>
      <c r="C195" s="34" t="s">
        <v>2241</v>
      </c>
      <c r="D195" s="34" t="s">
        <v>973</v>
      </c>
      <c r="E195" s="34" t="s">
        <v>1413</v>
      </c>
      <c r="F195" s="34" t="s">
        <v>136</v>
      </c>
      <c r="G195" s="34">
        <v>27040</v>
      </c>
      <c r="H195" s="34" t="s">
        <v>68</v>
      </c>
      <c r="I195" s="33">
        <v>1.5</v>
      </c>
      <c r="J195" s="33">
        <v>1.7</v>
      </c>
      <c r="K195" s="49">
        <v>220</v>
      </c>
      <c r="L195" s="34" t="s">
        <v>166</v>
      </c>
      <c r="M195" s="71" t="s">
        <v>2614</v>
      </c>
      <c r="N195" s="34">
        <v>627.98</v>
      </c>
      <c r="O195" s="34">
        <v>475.04</v>
      </c>
      <c r="P195" s="34">
        <v>907.98</v>
      </c>
      <c r="Q195" s="34">
        <f t="shared" si="2"/>
        <v>2011</v>
      </c>
    </row>
    <row r="196" spans="1:17">
      <c r="A196" s="33">
        <v>194</v>
      </c>
      <c r="B196" s="34" t="s">
        <v>1278</v>
      </c>
      <c r="C196" s="34" t="s">
        <v>2241</v>
      </c>
      <c r="D196" s="34" t="s">
        <v>974</v>
      </c>
      <c r="E196" s="34" t="s">
        <v>1414</v>
      </c>
      <c r="F196" s="34" t="s">
        <v>136</v>
      </c>
      <c r="G196" s="34">
        <v>27040</v>
      </c>
      <c r="H196" s="34" t="s">
        <v>68</v>
      </c>
      <c r="I196" s="33">
        <v>2</v>
      </c>
      <c r="J196" s="33">
        <v>2.2000000000000002</v>
      </c>
      <c r="K196" s="49">
        <v>220</v>
      </c>
      <c r="L196" s="34" t="s">
        <v>166</v>
      </c>
      <c r="M196" s="71" t="s">
        <v>2614</v>
      </c>
      <c r="N196" s="34">
        <v>106.32000000000001</v>
      </c>
      <c r="O196" s="34">
        <v>79.22999999999999</v>
      </c>
      <c r="P196" s="34">
        <v>146.54000000000002</v>
      </c>
      <c r="Q196" s="34">
        <f t="shared" ref="Q196:Q258" si="3">SUM(N196:P196)</f>
        <v>332.09000000000003</v>
      </c>
    </row>
    <row r="197" spans="1:17">
      <c r="A197" s="33">
        <v>195</v>
      </c>
      <c r="B197" s="34" t="s">
        <v>1278</v>
      </c>
      <c r="C197" s="34" t="s">
        <v>2241</v>
      </c>
      <c r="D197" s="34" t="s">
        <v>385</v>
      </c>
      <c r="E197" s="34" t="s">
        <v>1415</v>
      </c>
      <c r="F197" s="34" t="s">
        <v>384</v>
      </c>
      <c r="G197" s="34">
        <v>27045</v>
      </c>
      <c r="H197" s="34" t="s">
        <v>68</v>
      </c>
      <c r="I197" s="33">
        <v>1.5</v>
      </c>
      <c r="J197" s="33">
        <v>1.7</v>
      </c>
      <c r="K197" s="49">
        <v>220</v>
      </c>
      <c r="L197" s="34" t="s">
        <v>166</v>
      </c>
      <c r="M197" s="71" t="s">
        <v>2615</v>
      </c>
      <c r="N197" s="34">
        <v>102.79999999999998</v>
      </c>
      <c r="O197" s="34">
        <v>76.180000000000007</v>
      </c>
      <c r="P197" s="34">
        <v>143.96</v>
      </c>
      <c r="Q197" s="34">
        <f t="shared" si="3"/>
        <v>322.94</v>
      </c>
    </row>
    <row r="198" spans="1:17">
      <c r="A198" s="33">
        <v>196</v>
      </c>
      <c r="B198" s="34" t="s">
        <v>1278</v>
      </c>
      <c r="C198" s="34" t="s">
        <v>2241</v>
      </c>
      <c r="D198" s="34" t="s">
        <v>386</v>
      </c>
      <c r="E198" s="34" t="s">
        <v>1416</v>
      </c>
      <c r="F198" s="34" t="s">
        <v>384</v>
      </c>
      <c r="G198" s="34">
        <v>27045</v>
      </c>
      <c r="H198" s="34" t="s">
        <v>68</v>
      </c>
      <c r="I198" s="33">
        <v>3</v>
      </c>
      <c r="J198" s="33">
        <v>3.3</v>
      </c>
      <c r="K198" s="49">
        <v>220</v>
      </c>
      <c r="L198" s="34" t="s">
        <v>166</v>
      </c>
      <c r="M198" s="71" t="s">
        <v>2614</v>
      </c>
      <c r="N198" s="34">
        <v>200.29000000000002</v>
      </c>
      <c r="O198" s="34">
        <v>131.76000000000002</v>
      </c>
      <c r="P198" s="34">
        <v>244.39000000000001</v>
      </c>
      <c r="Q198" s="34">
        <f t="shared" si="3"/>
        <v>576.44000000000005</v>
      </c>
    </row>
    <row r="199" spans="1:17">
      <c r="A199" s="33">
        <v>197</v>
      </c>
      <c r="B199" s="34" t="s">
        <v>1278</v>
      </c>
      <c r="C199" s="34" t="s">
        <v>2241</v>
      </c>
      <c r="D199" s="34" t="s">
        <v>387</v>
      </c>
      <c r="E199" s="34" t="s">
        <v>1417</v>
      </c>
      <c r="F199" s="34" t="s">
        <v>384</v>
      </c>
      <c r="G199" s="34">
        <v>27045</v>
      </c>
      <c r="H199" s="34" t="s">
        <v>68</v>
      </c>
      <c r="I199" s="33">
        <v>10</v>
      </c>
      <c r="J199" s="33">
        <v>11</v>
      </c>
      <c r="K199" s="49">
        <v>380</v>
      </c>
      <c r="L199" s="34" t="s">
        <v>166</v>
      </c>
      <c r="M199" s="71" t="s">
        <v>2614</v>
      </c>
      <c r="N199" s="34">
        <v>3352.7899999999995</v>
      </c>
      <c r="O199" s="34">
        <v>2442.8700000000003</v>
      </c>
      <c r="P199" s="34">
        <v>4211.8</v>
      </c>
      <c r="Q199" s="34">
        <f t="shared" si="3"/>
        <v>10007.459999999999</v>
      </c>
    </row>
    <row r="200" spans="1:17">
      <c r="A200" s="33">
        <v>198</v>
      </c>
      <c r="B200" s="34" t="s">
        <v>1278</v>
      </c>
      <c r="C200" s="34" t="s">
        <v>2241</v>
      </c>
      <c r="D200" s="34" t="s">
        <v>388</v>
      </c>
      <c r="E200" s="34" t="s">
        <v>1417</v>
      </c>
      <c r="F200" s="34" t="s">
        <v>384</v>
      </c>
      <c r="G200" s="34">
        <v>27045</v>
      </c>
      <c r="H200" s="34" t="s">
        <v>68</v>
      </c>
      <c r="I200" s="33">
        <v>1.5</v>
      </c>
      <c r="J200" s="33">
        <v>1.7</v>
      </c>
      <c r="K200" s="49">
        <v>220</v>
      </c>
      <c r="L200" s="34" t="s">
        <v>166</v>
      </c>
      <c r="M200" s="71" t="s">
        <v>2614</v>
      </c>
      <c r="N200" s="34">
        <v>57.19</v>
      </c>
      <c r="O200" s="34">
        <v>43.19</v>
      </c>
      <c r="P200" s="34">
        <v>81.540000000000006</v>
      </c>
      <c r="Q200" s="34">
        <f t="shared" si="3"/>
        <v>181.92000000000002</v>
      </c>
    </row>
    <row r="201" spans="1:17">
      <c r="A201" s="33">
        <v>199</v>
      </c>
      <c r="B201" s="34" t="s">
        <v>1278</v>
      </c>
      <c r="C201" s="34" t="s">
        <v>2241</v>
      </c>
      <c r="D201" s="34" t="s">
        <v>389</v>
      </c>
      <c r="E201" s="34" t="s">
        <v>1418</v>
      </c>
      <c r="F201" s="34" t="s">
        <v>384</v>
      </c>
      <c r="G201" s="34">
        <v>27045</v>
      </c>
      <c r="H201" s="34" t="s">
        <v>68</v>
      </c>
      <c r="I201" s="33">
        <v>15</v>
      </c>
      <c r="J201" s="33">
        <v>16.5</v>
      </c>
      <c r="K201" s="49">
        <v>380</v>
      </c>
      <c r="L201" s="34" t="s">
        <v>65</v>
      </c>
      <c r="M201" s="71" t="s">
        <v>2615</v>
      </c>
      <c r="N201" s="34">
        <v>1320.5800000000002</v>
      </c>
      <c r="O201" s="34">
        <v>1004.9499999999999</v>
      </c>
      <c r="P201" s="34">
        <v>1390.5799999999997</v>
      </c>
      <c r="Q201" s="34">
        <f t="shared" si="3"/>
        <v>3716.1099999999997</v>
      </c>
    </row>
    <row r="202" spans="1:17">
      <c r="A202" s="33">
        <v>200</v>
      </c>
      <c r="B202" s="34" t="s">
        <v>1278</v>
      </c>
      <c r="C202" s="34" t="s">
        <v>2241</v>
      </c>
      <c r="D202" s="34" t="s">
        <v>390</v>
      </c>
      <c r="E202" s="34" t="s">
        <v>1419</v>
      </c>
      <c r="F202" s="34" t="s">
        <v>384</v>
      </c>
      <c r="G202" s="34">
        <v>27045</v>
      </c>
      <c r="H202" s="34" t="s">
        <v>68</v>
      </c>
      <c r="I202" s="33">
        <v>15</v>
      </c>
      <c r="J202" s="33">
        <v>16.5</v>
      </c>
      <c r="K202" s="49">
        <v>380</v>
      </c>
      <c r="L202" s="34" t="s">
        <v>65</v>
      </c>
      <c r="M202" s="71" t="s">
        <v>2614</v>
      </c>
      <c r="N202" s="34">
        <v>958.92000000000007</v>
      </c>
      <c r="O202" s="34">
        <v>695.72</v>
      </c>
      <c r="P202" s="34">
        <v>1172.81</v>
      </c>
      <c r="Q202" s="34">
        <f t="shared" si="3"/>
        <v>2827.45</v>
      </c>
    </row>
    <row r="203" spans="1:17">
      <c r="A203" s="33">
        <v>201</v>
      </c>
      <c r="B203" s="34" t="s">
        <v>1278</v>
      </c>
      <c r="C203" s="34" t="s">
        <v>2241</v>
      </c>
      <c r="D203" s="34" t="s">
        <v>391</v>
      </c>
      <c r="E203" s="34" t="s">
        <v>1420</v>
      </c>
      <c r="F203" s="34" t="s">
        <v>384</v>
      </c>
      <c r="G203" s="34">
        <v>27045</v>
      </c>
      <c r="H203" s="34" t="s">
        <v>68</v>
      </c>
      <c r="I203" s="33">
        <v>10</v>
      </c>
      <c r="J203" s="33">
        <v>11</v>
      </c>
      <c r="K203" s="49">
        <v>380</v>
      </c>
      <c r="L203" s="34" t="s">
        <v>65</v>
      </c>
      <c r="M203" s="71" t="s">
        <v>2614</v>
      </c>
      <c r="N203" s="34">
        <v>2759.9700000000003</v>
      </c>
      <c r="O203" s="34">
        <v>2085.48</v>
      </c>
      <c r="P203" s="34">
        <v>3344.31</v>
      </c>
      <c r="Q203" s="34">
        <f t="shared" si="3"/>
        <v>8189.76</v>
      </c>
    </row>
    <row r="204" spans="1:17">
      <c r="A204" s="33">
        <v>202</v>
      </c>
      <c r="B204" s="34" t="s">
        <v>1278</v>
      </c>
      <c r="C204" s="34" t="s">
        <v>2241</v>
      </c>
      <c r="D204" s="34" t="s">
        <v>392</v>
      </c>
      <c r="E204" s="34" t="s">
        <v>1421</v>
      </c>
      <c r="F204" s="34" t="s">
        <v>384</v>
      </c>
      <c r="G204" s="34">
        <v>27045</v>
      </c>
      <c r="H204" s="34" t="s">
        <v>68</v>
      </c>
      <c r="I204" s="33">
        <v>33</v>
      </c>
      <c r="J204" s="33">
        <v>33</v>
      </c>
      <c r="K204" s="49">
        <v>380</v>
      </c>
      <c r="L204" s="34" t="s">
        <v>166</v>
      </c>
      <c r="M204" s="71" t="s">
        <v>2614</v>
      </c>
      <c r="N204" s="34">
        <v>26523.470000000005</v>
      </c>
      <c r="O204" s="34">
        <v>20315.969999999998</v>
      </c>
      <c r="P204" s="34">
        <v>33581.630000000005</v>
      </c>
      <c r="Q204" s="34">
        <f t="shared" si="3"/>
        <v>80421.070000000007</v>
      </c>
    </row>
    <row r="205" spans="1:17">
      <c r="A205" s="33">
        <v>203</v>
      </c>
      <c r="B205" s="34" t="s">
        <v>1278</v>
      </c>
      <c r="C205" s="34" t="s">
        <v>2241</v>
      </c>
      <c r="D205" s="34" t="s">
        <v>393</v>
      </c>
      <c r="E205" s="34" t="s">
        <v>1422</v>
      </c>
      <c r="F205" s="34" t="s">
        <v>384</v>
      </c>
      <c r="G205" s="34">
        <v>27045</v>
      </c>
      <c r="H205" s="34" t="s">
        <v>68</v>
      </c>
      <c r="I205" s="33">
        <v>6</v>
      </c>
      <c r="J205" s="33">
        <v>6.6</v>
      </c>
      <c r="K205" s="49">
        <v>380</v>
      </c>
      <c r="L205" s="34" t="s">
        <v>65</v>
      </c>
      <c r="M205" s="71" t="s">
        <v>2615</v>
      </c>
      <c r="N205" s="34">
        <v>3939.32</v>
      </c>
      <c r="O205" s="34">
        <v>2859.41</v>
      </c>
      <c r="P205" s="34">
        <v>4992.9499999999989</v>
      </c>
      <c r="Q205" s="34">
        <f t="shared" si="3"/>
        <v>11791.679999999998</v>
      </c>
    </row>
    <row r="206" spans="1:17">
      <c r="A206" s="33">
        <v>204</v>
      </c>
      <c r="B206" s="34" t="s">
        <v>1278</v>
      </c>
      <c r="C206" s="34" t="s">
        <v>2241</v>
      </c>
      <c r="D206" s="34" t="s">
        <v>394</v>
      </c>
      <c r="E206" s="34" t="s">
        <v>1419</v>
      </c>
      <c r="F206" s="34" t="s">
        <v>384</v>
      </c>
      <c r="G206" s="34">
        <v>27045</v>
      </c>
      <c r="H206" s="34" t="s">
        <v>75</v>
      </c>
      <c r="I206" s="33">
        <v>275</v>
      </c>
      <c r="J206" s="33">
        <v>275</v>
      </c>
      <c r="K206" s="49">
        <v>15000</v>
      </c>
      <c r="L206" s="34" t="s">
        <v>73</v>
      </c>
      <c r="M206" s="71" t="s">
        <v>2615</v>
      </c>
      <c r="N206" s="34">
        <v>278239.73</v>
      </c>
      <c r="O206" s="34">
        <v>208556.87000000002</v>
      </c>
      <c r="P206" s="34">
        <v>389767.97</v>
      </c>
      <c r="Q206" s="34">
        <f t="shared" si="3"/>
        <v>876564.57</v>
      </c>
    </row>
    <row r="207" spans="1:17">
      <c r="A207" s="33">
        <v>205</v>
      </c>
      <c r="B207" s="34" t="s">
        <v>1278</v>
      </c>
      <c r="C207" s="34" t="s">
        <v>2241</v>
      </c>
      <c r="D207" s="34" t="s">
        <v>395</v>
      </c>
      <c r="E207" s="34" t="s">
        <v>1391</v>
      </c>
      <c r="F207" s="34" t="s">
        <v>384</v>
      </c>
      <c r="G207" s="34">
        <v>27045</v>
      </c>
      <c r="H207" s="34" t="s">
        <v>68</v>
      </c>
      <c r="I207" s="33">
        <v>15</v>
      </c>
      <c r="J207" s="33">
        <v>16.5</v>
      </c>
      <c r="K207" s="49">
        <v>380</v>
      </c>
      <c r="L207" s="34" t="s">
        <v>65</v>
      </c>
      <c r="M207" s="71" t="s">
        <v>2614</v>
      </c>
      <c r="N207" s="34">
        <v>4162.8500000000004</v>
      </c>
      <c r="O207" s="34">
        <v>3162.36</v>
      </c>
      <c r="P207" s="34">
        <v>5542.64</v>
      </c>
      <c r="Q207" s="34">
        <f t="shared" si="3"/>
        <v>12867.850000000002</v>
      </c>
    </row>
    <row r="208" spans="1:17">
      <c r="A208" s="33">
        <v>206</v>
      </c>
      <c r="B208" s="34" t="s">
        <v>1278</v>
      </c>
      <c r="C208" s="34" t="s">
        <v>2241</v>
      </c>
      <c r="D208" s="34" t="s">
        <v>396</v>
      </c>
      <c r="E208" s="34" t="s">
        <v>1423</v>
      </c>
      <c r="F208" s="34" t="s">
        <v>384</v>
      </c>
      <c r="G208" s="34">
        <v>27045</v>
      </c>
      <c r="H208" s="34" t="s">
        <v>75</v>
      </c>
      <c r="I208" s="33">
        <v>68</v>
      </c>
      <c r="J208" s="33">
        <v>68</v>
      </c>
      <c r="K208" s="49">
        <v>15000</v>
      </c>
      <c r="L208" s="34" t="s">
        <v>166</v>
      </c>
      <c r="M208" s="71" t="s">
        <v>2615</v>
      </c>
      <c r="N208" s="34">
        <v>131147.44000000003</v>
      </c>
      <c r="O208" s="34">
        <v>101764.85000000002</v>
      </c>
      <c r="P208" s="34">
        <v>164267.56</v>
      </c>
      <c r="Q208" s="34">
        <f t="shared" si="3"/>
        <v>397179.85000000003</v>
      </c>
    </row>
    <row r="209" spans="1:17">
      <c r="A209" s="33">
        <v>207</v>
      </c>
      <c r="B209" s="34" t="s">
        <v>1278</v>
      </c>
      <c r="C209" s="34" t="s">
        <v>2241</v>
      </c>
      <c r="D209" s="34" t="s">
        <v>2279</v>
      </c>
      <c r="E209" s="34" t="s">
        <v>1357</v>
      </c>
      <c r="F209" s="34" t="s">
        <v>384</v>
      </c>
      <c r="G209" s="34">
        <v>27045</v>
      </c>
      <c r="H209" s="34" t="s">
        <v>68</v>
      </c>
      <c r="I209" s="33">
        <v>6</v>
      </c>
      <c r="J209" s="33">
        <v>6.6</v>
      </c>
      <c r="K209" s="49">
        <v>380</v>
      </c>
      <c r="L209" s="34" t="s">
        <v>65</v>
      </c>
      <c r="M209" s="71" t="s">
        <v>2615</v>
      </c>
      <c r="N209" s="34">
        <v>549.56000000000006</v>
      </c>
      <c r="O209" s="34">
        <v>415.05</v>
      </c>
      <c r="P209" s="34">
        <v>794.31999999999994</v>
      </c>
      <c r="Q209" s="34">
        <f t="shared" si="3"/>
        <v>1758.93</v>
      </c>
    </row>
    <row r="210" spans="1:17">
      <c r="A210" s="33">
        <v>208</v>
      </c>
      <c r="B210" s="34" t="s">
        <v>1278</v>
      </c>
      <c r="C210" s="34" t="s">
        <v>2241</v>
      </c>
      <c r="D210" s="34" t="s">
        <v>398</v>
      </c>
      <c r="E210" s="34" t="s">
        <v>1424</v>
      </c>
      <c r="F210" s="34" t="s">
        <v>397</v>
      </c>
      <c r="G210" s="34">
        <v>27040</v>
      </c>
      <c r="H210" s="34" t="s">
        <v>68</v>
      </c>
      <c r="I210" s="33">
        <v>3</v>
      </c>
      <c r="J210" s="33">
        <v>3.3</v>
      </c>
      <c r="K210" s="49">
        <v>380</v>
      </c>
      <c r="L210" s="34" t="s">
        <v>65</v>
      </c>
      <c r="M210" s="71" t="s">
        <v>2615</v>
      </c>
      <c r="N210" s="34">
        <v>1254.83</v>
      </c>
      <c r="O210" s="34">
        <v>949.16000000000008</v>
      </c>
      <c r="P210" s="34">
        <v>1850.5500000000002</v>
      </c>
      <c r="Q210" s="34">
        <f t="shared" si="3"/>
        <v>4054.54</v>
      </c>
    </row>
    <row r="211" spans="1:17">
      <c r="A211" s="33">
        <v>209</v>
      </c>
      <c r="B211" s="34" t="s">
        <v>1278</v>
      </c>
      <c r="C211" s="34" t="s">
        <v>2241</v>
      </c>
      <c r="D211" s="34" t="s">
        <v>401</v>
      </c>
      <c r="E211" s="34" t="s">
        <v>1425</v>
      </c>
      <c r="F211" s="34" t="s">
        <v>397</v>
      </c>
      <c r="G211" s="34">
        <v>27040</v>
      </c>
      <c r="H211" s="34" t="s">
        <v>68</v>
      </c>
      <c r="I211" s="33">
        <v>6</v>
      </c>
      <c r="J211" s="33">
        <v>6.6</v>
      </c>
      <c r="K211" s="49">
        <v>380</v>
      </c>
      <c r="L211" s="34" t="s">
        <v>65</v>
      </c>
      <c r="M211" s="71" t="s">
        <v>2615</v>
      </c>
      <c r="N211" s="34">
        <v>249.03</v>
      </c>
      <c r="O211" s="34">
        <v>197.7</v>
      </c>
      <c r="P211" s="34">
        <v>306.39999999999998</v>
      </c>
      <c r="Q211" s="34">
        <f t="shared" si="3"/>
        <v>753.13</v>
      </c>
    </row>
    <row r="212" spans="1:17">
      <c r="A212" s="33">
        <v>210</v>
      </c>
      <c r="B212" s="34" t="s">
        <v>1278</v>
      </c>
      <c r="C212" s="34" t="s">
        <v>2241</v>
      </c>
      <c r="D212" s="34" t="s">
        <v>399</v>
      </c>
      <c r="E212" s="34" t="s">
        <v>1424</v>
      </c>
      <c r="F212" s="34" t="s">
        <v>397</v>
      </c>
      <c r="G212" s="34">
        <v>27040</v>
      </c>
      <c r="H212" s="34" t="s">
        <v>68</v>
      </c>
      <c r="I212" s="33">
        <v>10</v>
      </c>
      <c r="J212" s="33">
        <v>11</v>
      </c>
      <c r="K212" s="49">
        <v>380</v>
      </c>
      <c r="L212" s="34" t="s">
        <v>65</v>
      </c>
      <c r="M212" s="71" t="s">
        <v>2615</v>
      </c>
      <c r="N212" s="34">
        <v>3527.31</v>
      </c>
      <c r="O212" s="34">
        <v>2801.8</v>
      </c>
      <c r="P212" s="34">
        <v>4347.92</v>
      </c>
      <c r="Q212" s="34">
        <f t="shared" si="3"/>
        <v>10677.03</v>
      </c>
    </row>
    <row r="213" spans="1:17">
      <c r="A213" s="33">
        <v>211</v>
      </c>
      <c r="B213" s="34" t="s">
        <v>1278</v>
      </c>
      <c r="C213" s="34" t="s">
        <v>2241</v>
      </c>
      <c r="D213" s="34" t="s">
        <v>400</v>
      </c>
      <c r="E213" s="34" t="s">
        <v>1426</v>
      </c>
      <c r="F213" s="34" t="s">
        <v>397</v>
      </c>
      <c r="G213" s="34">
        <v>27040</v>
      </c>
      <c r="H213" s="34" t="s">
        <v>68</v>
      </c>
      <c r="I213" s="33">
        <v>6</v>
      </c>
      <c r="J213" s="33">
        <v>6.6</v>
      </c>
      <c r="K213" s="49">
        <v>380</v>
      </c>
      <c r="L213" s="34" t="s">
        <v>65</v>
      </c>
      <c r="M213" s="71" t="s">
        <v>2615</v>
      </c>
      <c r="N213" s="34">
        <v>267.52</v>
      </c>
      <c r="O213" s="34">
        <v>192.66000000000003</v>
      </c>
      <c r="P213" s="34">
        <v>327.68</v>
      </c>
      <c r="Q213" s="34">
        <f t="shared" si="3"/>
        <v>787.86</v>
      </c>
    </row>
    <row r="214" spans="1:17">
      <c r="A214" s="33">
        <v>212</v>
      </c>
      <c r="B214" s="34" t="s">
        <v>1278</v>
      </c>
      <c r="C214" s="34" t="s">
        <v>2241</v>
      </c>
      <c r="D214" s="34" t="s">
        <v>402</v>
      </c>
      <c r="E214" s="34" t="s">
        <v>1427</v>
      </c>
      <c r="F214" s="34" t="s">
        <v>397</v>
      </c>
      <c r="G214" s="34">
        <v>27040</v>
      </c>
      <c r="H214" s="34" t="s">
        <v>68</v>
      </c>
      <c r="I214" s="33">
        <v>20</v>
      </c>
      <c r="J214" s="33">
        <v>20</v>
      </c>
      <c r="K214" s="49">
        <v>380</v>
      </c>
      <c r="L214" s="34" t="s">
        <v>65</v>
      </c>
      <c r="M214" s="71" t="s">
        <v>2614</v>
      </c>
      <c r="N214" s="34">
        <v>9755.64</v>
      </c>
      <c r="O214" s="34">
        <v>7289.76</v>
      </c>
      <c r="P214" s="34">
        <v>14054.85</v>
      </c>
      <c r="Q214" s="34">
        <f t="shared" si="3"/>
        <v>31100.25</v>
      </c>
    </row>
    <row r="215" spans="1:17">
      <c r="A215" s="33">
        <v>213</v>
      </c>
      <c r="B215" s="34" t="s">
        <v>1278</v>
      </c>
      <c r="C215" s="34" t="s">
        <v>2241</v>
      </c>
      <c r="D215" s="34" t="s">
        <v>947</v>
      </c>
      <c r="E215" s="34" t="s">
        <v>1428</v>
      </c>
      <c r="F215" s="34" t="s">
        <v>397</v>
      </c>
      <c r="G215" s="34">
        <v>27040</v>
      </c>
      <c r="H215" s="34" t="s">
        <v>68</v>
      </c>
      <c r="I215" s="33">
        <v>15</v>
      </c>
      <c r="J215" s="33">
        <v>16.5</v>
      </c>
      <c r="K215" s="49">
        <v>380</v>
      </c>
      <c r="L215" s="34" t="s">
        <v>166</v>
      </c>
      <c r="M215" s="71" t="s">
        <v>2614</v>
      </c>
      <c r="N215" s="34">
        <v>17341.939999999999</v>
      </c>
      <c r="O215" s="34">
        <v>14145.54</v>
      </c>
      <c r="P215" s="34">
        <v>19123.38</v>
      </c>
      <c r="Q215" s="34">
        <f t="shared" si="3"/>
        <v>50610.86</v>
      </c>
    </row>
    <row r="216" spans="1:17">
      <c r="A216" s="33">
        <v>214</v>
      </c>
      <c r="B216" s="34" t="s">
        <v>1278</v>
      </c>
      <c r="C216" s="34" t="s">
        <v>2241</v>
      </c>
      <c r="D216" s="34" t="s">
        <v>2593</v>
      </c>
      <c r="E216" s="34" t="s">
        <v>2594</v>
      </c>
      <c r="F216" s="34" t="s">
        <v>397</v>
      </c>
      <c r="G216" s="34">
        <v>27040</v>
      </c>
      <c r="H216" s="34" t="s">
        <v>68</v>
      </c>
      <c r="I216" s="33">
        <v>6</v>
      </c>
      <c r="J216" s="33">
        <v>6.6</v>
      </c>
      <c r="K216" s="49">
        <v>380</v>
      </c>
      <c r="L216" s="34" t="s">
        <v>65</v>
      </c>
      <c r="M216" s="71" t="s">
        <v>2615</v>
      </c>
      <c r="N216" s="34">
        <v>8657.7000000000007</v>
      </c>
      <c r="O216" s="34">
        <v>6614.7099999999991</v>
      </c>
      <c r="P216" s="34">
        <v>11845.81</v>
      </c>
      <c r="Q216" s="34">
        <f t="shared" si="3"/>
        <v>27118.22</v>
      </c>
    </row>
    <row r="217" spans="1:17">
      <c r="A217" s="33">
        <v>215</v>
      </c>
      <c r="B217" s="34" t="s">
        <v>1278</v>
      </c>
      <c r="C217" s="34" t="s">
        <v>2241</v>
      </c>
      <c r="D217" s="34" t="s">
        <v>2602</v>
      </c>
      <c r="E217" s="34" t="s">
        <v>1424</v>
      </c>
      <c r="F217" s="34" t="s">
        <v>397</v>
      </c>
      <c r="G217" s="34">
        <v>27040</v>
      </c>
      <c r="H217" s="34" t="s">
        <v>68</v>
      </c>
      <c r="I217" s="33">
        <v>5</v>
      </c>
      <c r="J217" s="33">
        <v>5.5</v>
      </c>
      <c r="K217" s="49">
        <v>380</v>
      </c>
      <c r="L217" s="34" t="s">
        <v>65</v>
      </c>
      <c r="M217" s="71" t="s">
        <v>2615</v>
      </c>
      <c r="N217" s="34">
        <v>2168.4299999999998</v>
      </c>
      <c r="O217" s="34">
        <v>1725.4699999999998</v>
      </c>
      <c r="P217" s="34">
        <v>2932.1500000000005</v>
      </c>
      <c r="Q217" s="34">
        <f t="shared" si="3"/>
        <v>6826.05</v>
      </c>
    </row>
    <row r="218" spans="1:17">
      <c r="A218" s="33">
        <v>216</v>
      </c>
      <c r="B218" s="34" t="s">
        <v>1278</v>
      </c>
      <c r="C218" s="34" t="s">
        <v>2241</v>
      </c>
      <c r="D218" s="34" t="s">
        <v>184</v>
      </c>
      <c r="E218" s="34" t="s">
        <v>1429</v>
      </c>
      <c r="F218" s="34" t="s">
        <v>1047</v>
      </c>
      <c r="G218" s="34">
        <v>27030</v>
      </c>
      <c r="H218" s="34" t="s">
        <v>68</v>
      </c>
      <c r="I218" s="33">
        <v>43</v>
      </c>
      <c r="J218" s="33">
        <v>43</v>
      </c>
      <c r="K218" s="49">
        <v>380</v>
      </c>
      <c r="L218" s="34" t="s">
        <v>166</v>
      </c>
      <c r="M218" s="71" t="s">
        <v>2614</v>
      </c>
      <c r="N218" s="34">
        <v>19861.550000000003</v>
      </c>
      <c r="O218" s="34">
        <v>15781.740000000002</v>
      </c>
      <c r="P218" s="34">
        <v>20105.48</v>
      </c>
      <c r="Q218" s="34">
        <f t="shared" si="3"/>
        <v>55748.770000000004</v>
      </c>
    </row>
    <row r="219" spans="1:17">
      <c r="A219" s="33">
        <v>217</v>
      </c>
      <c r="B219" s="34" t="s">
        <v>1278</v>
      </c>
      <c r="C219" s="34" t="s">
        <v>2241</v>
      </c>
      <c r="D219" s="34" t="s">
        <v>192</v>
      </c>
      <c r="E219" s="34" t="s">
        <v>1430</v>
      </c>
      <c r="F219" s="34" t="s">
        <v>1047</v>
      </c>
      <c r="G219" s="34">
        <v>27030</v>
      </c>
      <c r="H219" s="34" t="s">
        <v>68</v>
      </c>
      <c r="I219" s="33">
        <v>20</v>
      </c>
      <c r="J219" s="33">
        <v>33</v>
      </c>
      <c r="K219" s="49">
        <v>380</v>
      </c>
      <c r="L219" s="34" t="s">
        <v>73</v>
      </c>
      <c r="M219" s="71" t="s">
        <v>2614</v>
      </c>
      <c r="N219" s="34">
        <v>10059.91</v>
      </c>
      <c r="O219" s="34">
        <v>7353.1499999999987</v>
      </c>
      <c r="P219" s="34">
        <v>14035.38</v>
      </c>
      <c r="Q219" s="34">
        <f t="shared" si="3"/>
        <v>31448.439999999995</v>
      </c>
    </row>
    <row r="220" spans="1:17">
      <c r="A220" s="33">
        <v>218</v>
      </c>
      <c r="B220" s="34" t="s">
        <v>1278</v>
      </c>
      <c r="C220" s="34" t="s">
        <v>2241</v>
      </c>
      <c r="D220" s="34" t="s">
        <v>196</v>
      </c>
      <c r="E220" s="34" t="s">
        <v>1431</v>
      </c>
      <c r="F220" s="34" t="s">
        <v>1047</v>
      </c>
      <c r="G220" s="34">
        <v>27030</v>
      </c>
      <c r="H220" s="34" t="s">
        <v>68</v>
      </c>
      <c r="I220" s="33">
        <v>6</v>
      </c>
      <c r="J220" s="33">
        <v>6.6</v>
      </c>
      <c r="K220" s="49">
        <v>380</v>
      </c>
      <c r="L220" s="34" t="s">
        <v>65</v>
      </c>
      <c r="M220" s="71" t="s">
        <v>2614</v>
      </c>
      <c r="N220" s="34">
        <v>105.10000000000001</v>
      </c>
      <c r="O220" s="34">
        <v>84.06</v>
      </c>
      <c r="P220" s="34">
        <v>166.76000000000002</v>
      </c>
      <c r="Q220" s="34">
        <f t="shared" si="3"/>
        <v>355.92000000000007</v>
      </c>
    </row>
    <row r="221" spans="1:17">
      <c r="A221" s="33">
        <v>219</v>
      </c>
      <c r="B221" s="34" t="s">
        <v>1278</v>
      </c>
      <c r="C221" s="34" t="s">
        <v>2241</v>
      </c>
      <c r="D221" s="34" t="s">
        <v>197</v>
      </c>
      <c r="E221" s="34" t="s">
        <v>1432</v>
      </c>
      <c r="F221" s="34" t="s">
        <v>1047</v>
      </c>
      <c r="G221" s="34">
        <v>27030</v>
      </c>
      <c r="H221" s="34" t="s">
        <v>68</v>
      </c>
      <c r="I221" s="33">
        <v>3</v>
      </c>
      <c r="J221" s="33">
        <v>3.3</v>
      </c>
      <c r="K221" s="49">
        <v>380</v>
      </c>
      <c r="L221" s="34" t="s">
        <v>65</v>
      </c>
      <c r="M221" s="71" t="s">
        <v>2614</v>
      </c>
      <c r="N221" s="34">
        <v>10421.16</v>
      </c>
      <c r="O221" s="34">
        <v>7717.19</v>
      </c>
      <c r="P221" s="34">
        <v>14125.799999999997</v>
      </c>
      <c r="Q221" s="34">
        <f t="shared" si="3"/>
        <v>32264.149999999994</v>
      </c>
    </row>
    <row r="222" spans="1:17">
      <c r="A222" s="33">
        <v>220</v>
      </c>
      <c r="B222" s="34" t="s">
        <v>1278</v>
      </c>
      <c r="C222" s="34" t="s">
        <v>2241</v>
      </c>
      <c r="D222" s="34" t="s">
        <v>1176</v>
      </c>
      <c r="E222" s="34" t="s">
        <v>1433</v>
      </c>
      <c r="F222" s="34" t="s">
        <v>1047</v>
      </c>
      <c r="G222" s="34">
        <v>27030</v>
      </c>
      <c r="H222" s="34" t="s">
        <v>68</v>
      </c>
      <c r="I222" s="33">
        <v>6</v>
      </c>
      <c r="J222" s="33">
        <v>6.6</v>
      </c>
      <c r="K222" s="49">
        <v>380</v>
      </c>
      <c r="L222" s="34" t="s">
        <v>65</v>
      </c>
      <c r="M222" s="71" t="s">
        <v>2614</v>
      </c>
      <c r="N222" s="34">
        <v>340.40000000000003</v>
      </c>
      <c r="O222" s="34">
        <v>258.72000000000003</v>
      </c>
      <c r="P222" s="34">
        <v>497.17</v>
      </c>
      <c r="Q222" s="34">
        <f t="shared" si="3"/>
        <v>1096.2900000000002</v>
      </c>
    </row>
    <row r="223" spans="1:17">
      <c r="A223" s="33">
        <v>221</v>
      </c>
      <c r="B223" s="34" t="s">
        <v>1278</v>
      </c>
      <c r="C223" s="34" t="s">
        <v>2241</v>
      </c>
      <c r="D223" s="34" t="s">
        <v>1434</v>
      </c>
      <c r="E223" s="34" t="s">
        <v>1435</v>
      </c>
      <c r="F223" s="34" t="s">
        <v>1436</v>
      </c>
      <c r="G223" s="34">
        <v>27030</v>
      </c>
      <c r="H223" s="34" t="s">
        <v>68</v>
      </c>
      <c r="I223" s="33">
        <v>15</v>
      </c>
      <c r="J223" s="33">
        <v>16.5</v>
      </c>
      <c r="K223" s="49">
        <v>380</v>
      </c>
      <c r="L223" s="34" t="s">
        <v>65</v>
      </c>
      <c r="M223" s="71" t="s">
        <v>2614</v>
      </c>
      <c r="N223" s="34">
        <v>531.57999999999993</v>
      </c>
      <c r="O223" s="34">
        <v>415.58000000000004</v>
      </c>
      <c r="P223" s="34">
        <v>756.88</v>
      </c>
      <c r="Q223" s="34">
        <f t="shared" si="3"/>
        <v>1704.04</v>
      </c>
    </row>
    <row r="224" spans="1:17">
      <c r="A224" s="33">
        <v>222</v>
      </c>
      <c r="B224" s="34" t="s">
        <v>1278</v>
      </c>
      <c r="C224" s="34" t="s">
        <v>2241</v>
      </c>
      <c r="D224" s="34" t="s">
        <v>1437</v>
      </c>
      <c r="E224" s="34" t="s">
        <v>1438</v>
      </c>
      <c r="F224" s="34" t="s">
        <v>1436</v>
      </c>
      <c r="G224" s="34">
        <v>27030</v>
      </c>
      <c r="H224" s="34" t="s">
        <v>68</v>
      </c>
      <c r="I224" s="33">
        <v>25</v>
      </c>
      <c r="J224" s="33">
        <v>27.5</v>
      </c>
      <c r="K224" s="49">
        <v>380</v>
      </c>
      <c r="L224" s="34" t="s">
        <v>166</v>
      </c>
      <c r="M224" s="71" t="s">
        <v>2614</v>
      </c>
      <c r="N224" s="34">
        <v>3665.7900000000004</v>
      </c>
      <c r="O224" s="34">
        <v>5245.7799999999988</v>
      </c>
      <c r="P224" s="34">
        <v>8577.9699999999993</v>
      </c>
      <c r="Q224" s="34">
        <f t="shared" si="3"/>
        <v>17489.54</v>
      </c>
    </row>
    <row r="225" spans="1:17">
      <c r="A225" s="33">
        <v>223</v>
      </c>
      <c r="B225" s="34" t="s">
        <v>1278</v>
      </c>
      <c r="C225" s="34" t="s">
        <v>2241</v>
      </c>
      <c r="D225" s="34" t="s">
        <v>1439</v>
      </c>
      <c r="E225" s="34" t="s">
        <v>1440</v>
      </c>
      <c r="F225" s="34" t="s">
        <v>1436</v>
      </c>
      <c r="G225" s="34">
        <v>27030</v>
      </c>
      <c r="H225" s="34" t="s">
        <v>68</v>
      </c>
      <c r="I225" s="33">
        <v>10</v>
      </c>
      <c r="J225" s="33">
        <v>11</v>
      </c>
      <c r="K225" s="49">
        <v>380</v>
      </c>
      <c r="L225" s="34" t="s">
        <v>65</v>
      </c>
      <c r="M225" s="71" t="s">
        <v>2614</v>
      </c>
      <c r="N225" s="34">
        <v>76.7</v>
      </c>
      <c r="O225" s="34">
        <v>58.580000000000005</v>
      </c>
      <c r="P225" s="34">
        <v>113.16000000000001</v>
      </c>
      <c r="Q225" s="34">
        <f t="shared" si="3"/>
        <v>248.44</v>
      </c>
    </row>
    <row r="226" spans="1:17">
      <c r="A226" s="33">
        <v>224</v>
      </c>
      <c r="B226" s="34" t="s">
        <v>1278</v>
      </c>
      <c r="C226" s="34" t="s">
        <v>2241</v>
      </c>
      <c r="D226" s="34" t="s">
        <v>1441</v>
      </c>
      <c r="E226" s="34" t="s">
        <v>1435</v>
      </c>
      <c r="F226" s="34" t="s">
        <v>1436</v>
      </c>
      <c r="G226" s="34">
        <v>27030</v>
      </c>
      <c r="H226" s="34" t="s">
        <v>68</v>
      </c>
      <c r="I226" s="33">
        <v>6</v>
      </c>
      <c r="J226" s="33">
        <v>6.6</v>
      </c>
      <c r="K226" s="49">
        <v>380</v>
      </c>
      <c r="L226" s="34" t="s">
        <v>65</v>
      </c>
      <c r="M226" s="71" t="s">
        <v>2614</v>
      </c>
      <c r="N226" s="34">
        <v>811.69</v>
      </c>
      <c r="O226" s="34">
        <v>609.96</v>
      </c>
      <c r="P226" s="34">
        <v>1127.4699999999998</v>
      </c>
      <c r="Q226" s="34">
        <f t="shared" si="3"/>
        <v>2549.12</v>
      </c>
    </row>
    <row r="227" spans="1:17">
      <c r="A227" s="33">
        <v>225</v>
      </c>
      <c r="B227" s="34" t="s">
        <v>1278</v>
      </c>
      <c r="C227" s="34" t="s">
        <v>2241</v>
      </c>
      <c r="D227" s="34" t="s">
        <v>1442</v>
      </c>
      <c r="E227" s="34" t="s">
        <v>1435</v>
      </c>
      <c r="F227" s="34" t="s">
        <v>1436</v>
      </c>
      <c r="G227" s="34">
        <v>27030</v>
      </c>
      <c r="H227" s="34" t="s">
        <v>68</v>
      </c>
      <c r="I227" s="33">
        <v>6</v>
      </c>
      <c r="J227" s="33">
        <v>6.6</v>
      </c>
      <c r="K227" s="49">
        <v>380</v>
      </c>
      <c r="L227" s="34" t="s">
        <v>65</v>
      </c>
      <c r="M227" s="71" t="s">
        <v>2614</v>
      </c>
      <c r="N227" s="34">
        <v>34.9</v>
      </c>
      <c r="O227" s="34">
        <v>26.760000000000005</v>
      </c>
      <c r="P227" s="34">
        <v>51.980000000000011</v>
      </c>
      <c r="Q227" s="34">
        <f t="shared" si="3"/>
        <v>113.64000000000001</v>
      </c>
    </row>
    <row r="228" spans="1:17">
      <c r="A228" s="33">
        <v>226</v>
      </c>
      <c r="B228" s="34" t="s">
        <v>1278</v>
      </c>
      <c r="C228" s="34" t="s">
        <v>2241</v>
      </c>
      <c r="D228" s="34" t="s">
        <v>635</v>
      </c>
      <c r="E228" s="34" t="s">
        <v>1443</v>
      </c>
      <c r="F228" s="34" t="s">
        <v>1030</v>
      </c>
      <c r="G228" s="34">
        <v>27051</v>
      </c>
      <c r="H228" s="34" t="s">
        <v>68</v>
      </c>
      <c r="I228" s="33">
        <v>90</v>
      </c>
      <c r="J228" s="33">
        <v>90</v>
      </c>
      <c r="K228" s="49">
        <v>380</v>
      </c>
      <c r="L228" s="34" t="s">
        <v>166</v>
      </c>
      <c r="M228" s="71" t="s">
        <v>2615</v>
      </c>
      <c r="N228" s="34">
        <v>100712.06</v>
      </c>
      <c r="O228" s="34">
        <v>86211.760000000009</v>
      </c>
      <c r="P228" s="34">
        <v>122824.54</v>
      </c>
      <c r="Q228" s="34">
        <f t="shared" si="3"/>
        <v>309748.36</v>
      </c>
    </row>
    <row r="229" spans="1:17">
      <c r="A229" s="33">
        <v>227</v>
      </c>
      <c r="B229" s="34" t="s">
        <v>1278</v>
      </c>
      <c r="C229" s="34" t="s">
        <v>2241</v>
      </c>
      <c r="D229" s="34" t="s">
        <v>636</v>
      </c>
      <c r="E229" s="34" t="s">
        <v>1444</v>
      </c>
      <c r="F229" s="34" t="s">
        <v>1030</v>
      </c>
      <c r="G229" s="34">
        <v>27051</v>
      </c>
      <c r="H229" s="34" t="s">
        <v>68</v>
      </c>
      <c r="I229" s="33">
        <v>158</v>
      </c>
      <c r="J229" s="33">
        <v>158</v>
      </c>
      <c r="K229" s="49">
        <v>380</v>
      </c>
      <c r="L229" s="34" t="s">
        <v>166</v>
      </c>
      <c r="M229" s="71" t="s">
        <v>2615</v>
      </c>
      <c r="N229" s="34">
        <v>159.96999999999997</v>
      </c>
      <c r="O229" s="34">
        <v>140.92999999999998</v>
      </c>
      <c r="P229" s="34">
        <v>272.40999999999997</v>
      </c>
      <c r="Q229" s="34">
        <f t="shared" si="3"/>
        <v>573.30999999999995</v>
      </c>
    </row>
    <row r="230" spans="1:17">
      <c r="A230" s="33">
        <v>228</v>
      </c>
      <c r="B230" s="34" t="s">
        <v>1278</v>
      </c>
      <c r="C230" s="34" t="s">
        <v>2241</v>
      </c>
      <c r="D230" s="34" t="s">
        <v>1029</v>
      </c>
      <c r="E230" s="34" t="s">
        <v>1445</v>
      </c>
      <c r="F230" s="34" t="s">
        <v>1030</v>
      </c>
      <c r="G230" s="34">
        <v>27051</v>
      </c>
      <c r="H230" s="34" t="s">
        <v>75</v>
      </c>
      <c r="I230" s="33">
        <v>320</v>
      </c>
      <c r="J230" s="33">
        <v>320</v>
      </c>
      <c r="K230" s="49">
        <v>15000</v>
      </c>
      <c r="L230" s="34" t="s">
        <v>73</v>
      </c>
      <c r="M230" s="71" t="s">
        <v>2615</v>
      </c>
      <c r="N230" s="34">
        <v>82200.859999999986</v>
      </c>
      <c r="O230" s="34">
        <v>61719.479999999996</v>
      </c>
      <c r="P230" s="34">
        <v>115100.36</v>
      </c>
      <c r="Q230" s="34">
        <f t="shared" si="3"/>
        <v>259020.69999999995</v>
      </c>
    </row>
    <row r="231" spans="1:17">
      <c r="A231" s="33">
        <v>229</v>
      </c>
      <c r="B231" s="34" t="s">
        <v>1278</v>
      </c>
      <c r="C231" s="34" t="s">
        <v>2241</v>
      </c>
      <c r="D231" s="34" t="s">
        <v>1179</v>
      </c>
      <c r="E231" s="34" t="s">
        <v>2399</v>
      </c>
      <c r="F231" s="34" t="s">
        <v>1030</v>
      </c>
      <c r="G231" s="34">
        <v>27051</v>
      </c>
      <c r="H231" s="34" t="s">
        <v>68</v>
      </c>
      <c r="I231" s="33">
        <v>15</v>
      </c>
      <c r="J231" s="33">
        <v>16.5</v>
      </c>
      <c r="K231" s="49">
        <v>380</v>
      </c>
      <c r="L231" s="34" t="s">
        <v>65</v>
      </c>
      <c r="M231" s="71" t="s">
        <v>2615</v>
      </c>
      <c r="N231" s="34">
        <v>6441.8099999999995</v>
      </c>
      <c r="O231" s="34">
        <v>5336.55</v>
      </c>
      <c r="P231" s="34">
        <v>7879.0499999999984</v>
      </c>
      <c r="Q231" s="34">
        <f t="shared" si="3"/>
        <v>19657.41</v>
      </c>
    </row>
    <row r="232" spans="1:17">
      <c r="A232" s="33">
        <v>230</v>
      </c>
      <c r="B232" s="34" t="s">
        <v>1278</v>
      </c>
      <c r="C232" s="34" t="s">
        <v>2241</v>
      </c>
      <c r="D232" s="34" t="s">
        <v>1036</v>
      </c>
      <c r="E232" s="34" t="s">
        <v>1446</v>
      </c>
      <c r="F232" s="34" t="s">
        <v>1030</v>
      </c>
      <c r="G232" s="34">
        <v>27051</v>
      </c>
      <c r="H232" s="34" t="s">
        <v>68</v>
      </c>
      <c r="I232" s="33">
        <v>6</v>
      </c>
      <c r="J232" s="33">
        <v>6.6</v>
      </c>
      <c r="K232" s="49">
        <v>380</v>
      </c>
      <c r="L232" s="34" t="s">
        <v>65</v>
      </c>
      <c r="M232" s="71" t="s">
        <v>2615</v>
      </c>
      <c r="N232" s="34">
        <v>275.33</v>
      </c>
      <c r="O232" s="34">
        <v>202.28</v>
      </c>
      <c r="P232" s="34">
        <v>331.01</v>
      </c>
      <c r="Q232" s="34">
        <f t="shared" si="3"/>
        <v>808.62</v>
      </c>
    </row>
    <row r="233" spans="1:17">
      <c r="A233" s="33">
        <v>231</v>
      </c>
      <c r="B233" s="34" t="s">
        <v>1278</v>
      </c>
      <c r="C233" s="34" t="s">
        <v>2241</v>
      </c>
      <c r="D233" s="34" t="s">
        <v>1184</v>
      </c>
      <c r="E233" s="34" t="s">
        <v>1447</v>
      </c>
      <c r="F233" s="34" t="s">
        <v>1030</v>
      </c>
      <c r="G233" s="34">
        <v>27051</v>
      </c>
      <c r="H233" s="34" t="s">
        <v>68</v>
      </c>
      <c r="I233" s="33">
        <v>10</v>
      </c>
      <c r="J233" s="33">
        <v>11</v>
      </c>
      <c r="K233" s="49">
        <v>380</v>
      </c>
      <c r="L233" s="34" t="s">
        <v>65</v>
      </c>
      <c r="M233" s="71" t="s">
        <v>2615</v>
      </c>
      <c r="N233" s="34">
        <v>136.56</v>
      </c>
      <c r="O233" s="34">
        <v>99.81</v>
      </c>
      <c r="P233" s="34">
        <v>152.01</v>
      </c>
      <c r="Q233" s="34">
        <f t="shared" si="3"/>
        <v>388.38</v>
      </c>
    </row>
    <row r="234" spans="1:17">
      <c r="A234" s="33">
        <v>232</v>
      </c>
      <c r="B234" s="34" t="s">
        <v>1278</v>
      </c>
      <c r="C234" s="34" t="s">
        <v>2241</v>
      </c>
      <c r="D234" s="34" t="s">
        <v>1185</v>
      </c>
      <c r="E234" s="34" t="s">
        <v>1445</v>
      </c>
      <c r="F234" s="34" t="s">
        <v>1030</v>
      </c>
      <c r="G234" s="34">
        <v>27051</v>
      </c>
      <c r="H234" s="34" t="s">
        <v>68</v>
      </c>
      <c r="I234" s="33">
        <v>10</v>
      </c>
      <c r="J234" s="33">
        <v>11</v>
      </c>
      <c r="K234" s="49">
        <v>380</v>
      </c>
      <c r="L234" s="34" t="s">
        <v>65</v>
      </c>
      <c r="M234" s="71" t="s">
        <v>2615</v>
      </c>
      <c r="N234" s="34">
        <v>556.83999999999992</v>
      </c>
      <c r="O234" s="34">
        <v>436.8</v>
      </c>
      <c r="P234" s="34">
        <v>670.12999999999988</v>
      </c>
      <c r="Q234" s="34">
        <f t="shared" si="3"/>
        <v>1663.7699999999998</v>
      </c>
    </row>
    <row r="235" spans="1:17">
      <c r="A235" s="33">
        <v>233</v>
      </c>
      <c r="B235" s="34" t="s">
        <v>1278</v>
      </c>
      <c r="C235" s="34" t="s">
        <v>2241</v>
      </c>
      <c r="D235" s="34" t="s">
        <v>1186</v>
      </c>
      <c r="E235" s="34" t="s">
        <v>1448</v>
      </c>
      <c r="F235" s="34" t="s">
        <v>1030</v>
      </c>
      <c r="G235" s="34">
        <v>27051</v>
      </c>
      <c r="H235" s="34" t="s">
        <v>68</v>
      </c>
      <c r="I235" s="33">
        <v>4.5</v>
      </c>
      <c r="J235" s="33">
        <v>5</v>
      </c>
      <c r="K235" s="49">
        <v>380</v>
      </c>
      <c r="L235" s="34" t="s">
        <v>65</v>
      </c>
      <c r="M235" s="71" t="s">
        <v>2615</v>
      </c>
      <c r="N235" s="34">
        <v>533.19000000000005</v>
      </c>
      <c r="O235" s="34">
        <v>346.63</v>
      </c>
      <c r="P235" s="34">
        <v>624.01</v>
      </c>
      <c r="Q235" s="34">
        <f t="shared" si="3"/>
        <v>1503.83</v>
      </c>
    </row>
    <row r="236" spans="1:17">
      <c r="A236" s="33">
        <v>234</v>
      </c>
      <c r="B236" s="34" t="s">
        <v>1278</v>
      </c>
      <c r="C236" s="34" t="s">
        <v>2241</v>
      </c>
      <c r="D236" s="34" t="s">
        <v>1187</v>
      </c>
      <c r="E236" s="34" t="s">
        <v>1449</v>
      </c>
      <c r="F236" s="34" t="s">
        <v>1030</v>
      </c>
      <c r="G236" s="34">
        <v>27051</v>
      </c>
      <c r="H236" s="34" t="s">
        <v>68</v>
      </c>
      <c r="I236" s="33">
        <v>3</v>
      </c>
      <c r="J236" s="33">
        <v>3.3</v>
      </c>
      <c r="K236" s="49">
        <v>380</v>
      </c>
      <c r="L236" s="34" t="s">
        <v>65</v>
      </c>
      <c r="M236" s="71" t="s">
        <v>2615</v>
      </c>
      <c r="N236" s="34">
        <v>253.34999999999997</v>
      </c>
      <c r="O236" s="34">
        <v>206.3</v>
      </c>
      <c r="P236" s="34">
        <v>318.70000000000005</v>
      </c>
      <c r="Q236" s="34">
        <f t="shared" si="3"/>
        <v>778.35</v>
      </c>
    </row>
    <row r="237" spans="1:17">
      <c r="A237" s="33">
        <v>235</v>
      </c>
      <c r="B237" s="34" t="s">
        <v>1278</v>
      </c>
      <c r="C237" s="34" t="s">
        <v>2241</v>
      </c>
      <c r="D237" s="34" t="s">
        <v>1188</v>
      </c>
      <c r="E237" s="34" t="s">
        <v>1450</v>
      </c>
      <c r="F237" s="34" t="s">
        <v>1030</v>
      </c>
      <c r="G237" s="34">
        <v>27051</v>
      </c>
      <c r="H237" s="34" t="s">
        <v>68</v>
      </c>
      <c r="I237" s="33">
        <v>6</v>
      </c>
      <c r="J237" s="33">
        <v>6.6</v>
      </c>
      <c r="K237" s="49">
        <v>380</v>
      </c>
      <c r="L237" s="34" t="s">
        <v>65</v>
      </c>
      <c r="M237" s="71" t="s">
        <v>2615</v>
      </c>
      <c r="N237" s="34">
        <v>1392.6500000000003</v>
      </c>
      <c r="O237" s="34">
        <v>1129.7499999999998</v>
      </c>
      <c r="P237" s="34">
        <v>1828.0000000000002</v>
      </c>
      <c r="Q237" s="34">
        <f t="shared" si="3"/>
        <v>4350.4000000000005</v>
      </c>
    </row>
    <row r="238" spans="1:17">
      <c r="A238" s="33">
        <v>236</v>
      </c>
      <c r="B238" s="34" t="s">
        <v>1278</v>
      </c>
      <c r="C238" s="34" t="s">
        <v>2241</v>
      </c>
      <c r="D238" s="34" t="s">
        <v>1189</v>
      </c>
      <c r="E238" s="34" t="s">
        <v>1451</v>
      </c>
      <c r="F238" s="34" t="s">
        <v>1030</v>
      </c>
      <c r="G238" s="34">
        <v>27051</v>
      </c>
      <c r="H238" s="34" t="s">
        <v>68</v>
      </c>
      <c r="I238" s="33">
        <v>6</v>
      </c>
      <c r="J238" s="33">
        <v>6.6</v>
      </c>
      <c r="K238" s="49">
        <v>380</v>
      </c>
      <c r="L238" s="34" t="s">
        <v>65</v>
      </c>
      <c r="M238" s="71" t="s">
        <v>2615</v>
      </c>
      <c r="N238" s="34">
        <v>2186.54</v>
      </c>
      <c r="O238" s="34">
        <v>1576.73</v>
      </c>
      <c r="P238" s="34">
        <v>2654.5199999999995</v>
      </c>
      <c r="Q238" s="34">
        <f t="shared" si="3"/>
        <v>6417.7899999999991</v>
      </c>
    </row>
    <row r="239" spans="1:17">
      <c r="A239" s="33">
        <v>237</v>
      </c>
      <c r="B239" s="34" t="s">
        <v>1278</v>
      </c>
      <c r="C239" s="34" t="s">
        <v>2241</v>
      </c>
      <c r="D239" s="34" t="s">
        <v>1190</v>
      </c>
      <c r="E239" s="34" t="s">
        <v>1452</v>
      </c>
      <c r="F239" s="34" t="s">
        <v>1030</v>
      </c>
      <c r="G239" s="34">
        <v>27051</v>
      </c>
      <c r="H239" s="34" t="s">
        <v>68</v>
      </c>
      <c r="I239" s="33">
        <v>3</v>
      </c>
      <c r="J239" s="33">
        <v>3.3</v>
      </c>
      <c r="K239" s="49">
        <v>380</v>
      </c>
      <c r="L239" s="34" t="s">
        <v>65</v>
      </c>
      <c r="M239" s="71" t="s">
        <v>2615</v>
      </c>
      <c r="N239" s="34">
        <v>519.57999999999993</v>
      </c>
      <c r="O239" s="34">
        <v>418.52</v>
      </c>
      <c r="P239" s="34">
        <v>564.97</v>
      </c>
      <c r="Q239" s="34">
        <f t="shared" si="3"/>
        <v>1503.07</v>
      </c>
    </row>
    <row r="240" spans="1:17">
      <c r="A240" s="33">
        <v>238</v>
      </c>
      <c r="B240" s="34" t="s">
        <v>1278</v>
      </c>
      <c r="C240" s="34" t="s">
        <v>2241</v>
      </c>
      <c r="D240" s="34" t="s">
        <v>1191</v>
      </c>
      <c r="E240" s="34" t="s">
        <v>1453</v>
      </c>
      <c r="F240" s="34" t="s">
        <v>1030</v>
      </c>
      <c r="G240" s="34">
        <v>27051</v>
      </c>
      <c r="H240" s="34" t="s">
        <v>68</v>
      </c>
      <c r="I240" s="33">
        <v>4</v>
      </c>
      <c r="J240" s="33">
        <v>4.4000000000000004</v>
      </c>
      <c r="K240" s="49">
        <v>380</v>
      </c>
      <c r="L240" s="34" t="s">
        <v>65</v>
      </c>
      <c r="M240" s="71" t="s">
        <v>2615</v>
      </c>
      <c r="N240" s="34">
        <v>1470.42</v>
      </c>
      <c r="O240" s="34">
        <v>1234.8600000000001</v>
      </c>
      <c r="P240" s="34">
        <v>1563.75</v>
      </c>
      <c r="Q240" s="34">
        <f t="shared" si="3"/>
        <v>4269.0300000000007</v>
      </c>
    </row>
    <row r="241" spans="1:17">
      <c r="A241" s="33">
        <v>239</v>
      </c>
      <c r="B241" s="34" t="s">
        <v>1278</v>
      </c>
      <c r="C241" s="34" t="s">
        <v>2241</v>
      </c>
      <c r="D241" s="34" t="s">
        <v>1192</v>
      </c>
      <c r="E241" s="34" t="s">
        <v>1454</v>
      </c>
      <c r="F241" s="34" t="s">
        <v>1030</v>
      </c>
      <c r="G241" s="34">
        <v>27051</v>
      </c>
      <c r="H241" s="34" t="s">
        <v>68</v>
      </c>
      <c r="I241" s="33">
        <v>15</v>
      </c>
      <c r="J241" s="33">
        <v>16.5</v>
      </c>
      <c r="K241" s="49">
        <v>380</v>
      </c>
      <c r="L241" s="34" t="s">
        <v>65</v>
      </c>
      <c r="M241" s="71" t="s">
        <v>2615</v>
      </c>
      <c r="N241" s="34">
        <v>6085.1</v>
      </c>
      <c r="O241" s="34">
        <v>4958.3499999999995</v>
      </c>
      <c r="P241" s="34">
        <v>7419.49</v>
      </c>
      <c r="Q241" s="34">
        <f t="shared" si="3"/>
        <v>18462.940000000002</v>
      </c>
    </row>
    <row r="242" spans="1:17">
      <c r="A242" s="33">
        <v>240</v>
      </c>
      <c r="B242" s="34" t="s">
        <v>1278</v>
      </c>
      <c r="C242" s="34" t="s">
        <v>2241</v>
      </c>
      <c r="D242" s="34" t="s">
        <v>1193</v>
      </c>
      <c r="E242" s="34" t="s">
        <v>1455</v>
      </c>
      <c r="F242" s="34" t="s">
        <v>1030</v>
      </c>
      <c r="G242" s="34">
        <v>27051</v>
      </c>
      <c r="H242" s="34" t="s">
        <v>68</v>
      </c>
      <c r="I242" s="33">
        <v>10</v>
      </c>
      <c r="J242" s="33">
        <v>11</v>
      </c>
      <c r="K242" s="49">
        <v>380</v>
      </c>
      <c r="L242" s="34" t="s">
        <v>65</v>
      </c>
      <c r="M242" s="71" t="s">
        <v>2615</v>
      </c>
      <c r="N242" s="34">
        <v>620.82000000000005</v>
      </c>
      <c r="O242" s="34">
        <v>587.32000000000005</v>
      </c>
      <c r="P242" s="34">
        <v>632.97</v>
      </c>
      <c r="Q242" s="34">
        <f t="shared" si="3"/>
        <v>1841.1100000000001</v>
      </c>
    </row>
    <row r="243" spans="1:17">
      <c r="A243" s="33">
        <v>241</v>
      </c>
      <c r="B243" s="34" t="s">
        <v>1278</v>
      </c>
      <c r="C243" s="34" t="s">
        <v>2241</v>
      </c>
      <c r="D243" s="34" t="s">
        <v>403</v>
      </c>
      <c r="E243" s="34" t="s">
        <v>1456</v>
      </c>
      <c r="F243" s="34" t="s">
        <v>404</v>
      </c>
      <c r="G243" s="34">
        <v>27050</v>
      </c>
      <c r="H243" s="34" t="s">
        <v>68</v>
      </c>
      <c r="I243" s="33">
        <v>20</v>
      </c>
      <c r="J243" s="33">
        <v>22</v>
      </c>
      <c r="K243" s="49">
        <v>380</v>
      </c>
      <c r="L243" s="34" t="s">
        <v>166</v>
      </c>
      <c r="M243" s="71" t="s">
        <v>2614</v>
      </c>
      <c r="N243" s="34">
        <v>21680.560000000001</v>
      </c>
      <c r="O243" s="34">
        <v>15496.470000000001</v>
      </c>
      <c r="P243" s="34">
        <v>30103.58</v>
      </c>
      <c r="Q243" s="34">
        <f t="shared" si="3"/>
        <v>67280.61</v>
      </c>
    </row>
    <row r="244" spans="1:17">
      <c r="A244" s="33">
        <v>242</v>
      </c>
      <c r="B244" s="34" t="s">
        <v>1278</v>
      </c>
      <c r="C244" s="34" t="s">
        <v>2241</v>
      </c>
      <c r="D244" s="34" t="s">
        <v>405</v>
      </c>
      <c r="E244" s="34" t="s">
        <v>1457</v>
      </c>
      <c r="F244" s="34" t="s">
        <v>404</v>
      </c>
      <c r="G244" s="34">
        <v>27050</v>
      </c>
      <c r="H244" s="34" t="s">
        <v>68</v>
      </c>
      <c r="I244" s="33">
        <v>3</v>
      </c>
      <c r="J244" s="33">
        <v>3.3</v>
      </c>
      <c r="K244" s="49">
        <v>220</v>
      </c>
      <c r="L244" s="34" t="s">
        <v>166</v>
      </c>
      <c r="M244" s="71" t="s">
        <v>2615</v>
      </c>
      <c r="N244" s="34">
        <v>906.06</v>
      </c>
      <c r="O244" s="34">
        <v>682.5300000000002</v>
      </c>
      <c r="P244" s="34">
        <v>1318.5100000000002</v>
      </c>
      <c r="Q244" s="34">
        <f t="shared" si="3"/>
        <v>2907.1000000000004</v>
      </c>
    </row>
    <row r="245" spans="1:17">
      <c r="A245" s="33">
        <v>243</v>
      </c>
      <c r="B245" s="34" t="s">
        <v>1278</v>
      </c>
      <c r="C245" s="34" t="s">
        <v>2241</v>
      </c>
      <c r="D245" s="34" t="s">
        <v>406</v>
      </c>
      <c r="E245" s="34" t="s">
        <v>1458</v>
      </c>
      <c r="F245" s="34" t="s">
        <v>404</v>
      </c>
      <c r="G245" s="34">
        <v>27050</v>
      </c>
      <c r="H245" s="34" t="s">
        <v>68</v>
      </c>
      <c r="I245" s="33">
        <v>6</v>
      </c>
      <c r="J245" s="33">
        <v>6.6</v>
      </c>
      <c r="K245" s="49">
        <v>380</v>
      </c>
      <c r="L245" s="34" t="s">
        <v>166</v>
      </c>
      <c r="M245" s="71" t="s">
        <v>2615</v>
      </c>
      <c r="N245" s="34">
        <v>1487.87</v>
      </c>
      <c r="O245" s="34">
        <v>1102.05</v>
      </c>
      <c r="P245" s="34">
        <v>2062.34</v>
      </c>
      <c r="Q245" s="34">
        <f t="shared" si="3"/>
        <v>4652.26</v>
      </c>
    </row>
    <row r="246" spans="1:17">
      <c r="A246" s="33">
        <v>244</v>
      </c>
      <c r="B246" s="34" t="s">
        <v>1278</v>
      </c>
      <c r="C246" s="34" t="s">
        <v>2241</v>
      </c>
      <c r="D246" s="34" t="s">
        <v>407</v>
      </c>
      <c r="E246" s="34" t="s">
        <v>1459</v>
      </c>
      <c r="F246" s="34" t="s">
        <v>404</v>
      </c>
      <c r="G246" s="34">
        <v>27050</v>
      </c>
      <c r="H246" s="34" t="s">
        <v>68</v>
      </c>
      <c r="I246" s="33">
        <v>10</v>
      </c>
      <c r="J246" s="33">
        <v>11</v>
      </c>
      <c r="K246" s="49">
        <v>380</v>
      </c>
      <c r="L246" s="34" t="s">
        <v>166</v>
      </c>
      <c r="M246" s="71" t="s">
        <v>2614</v>
      </c>
      <c r="N246" s="34">
        <v>0</v>
      </c>
      <c r="O246" s="34">
        <v>0</v>
      </c>
      <c r="P246" s="34">
        <v>0</v>
      </c>
      <c r="Q246" s="34">
        <f t="shared" si="3"/>
        <v>0</v>
      </c>
    </row>
    <row r="247" spans="1:17">
      <c r="A247" s="33">
        <v>245</v>
      </c>
      <c r="B247" s="34" t="s">
        <v>1278</v>
      </c>
      <c r="C247" s="34" t="s">
        <v>2241</v>
      </c>
      <c r="D247" s="34" t="s">
        <v>1460</v>
      </c>
      <c r="E247" s="34" t="s">
        <v>1461</v>
      </c>
      <c r="F247" s="34" t="s">
        <v>404</v>
      </c>
      <c r="G247" s="34">
        <v>27050</v>
      </c>
      <c r="H247" s="34" t="s">
        <v>68</v>
      </c>
      <c r="I247" s="33">
        <v>45</v>
      </c>
      <c r="J247" s="33">
        <v>45</v>
      </c>
      <c r="K247" s="49">
        <v>380</v>
      </c>
      <c r="L247" s="34" t="s">
        <v>73</v>
      </c>
      <c r="M247" s="71" t="s">
        <v>2615</v>
      </c>
      <c r="N247" s="34">
        <v>36912.49</v>
      </c>
      <c r="O247" s="34">
        <v>27667.679999999997</v>
      </c>
      <c r="P247" s="34">
        <v>52537.979999999996</v>
      </c>
      <c r="Q247" s="34">
        <f t="shared" si="3"/>
        <v>117118.15</v>
      </c>
    </row>
    <row r="248" spans="1:17">
      <c r="A248" s="33">
        <v>246</v>
      </c>
      <c r="B248" s="34" t="s">
        <v>1278</v>
      </c>
      <c r="C248" s="34" t="s">
        <v>2241</v>
      </c>
      <c r="D248" s="34" t="s">
        <v>2377</v>
      </c>
      <c r="E248" s="34" t="s">
        <v>2401</v>
      </c>
      <c r="F248" s="34" t="s">
        <v>404</v>
      </c>
      <c r="G248" s="34">
        <v>27050</v>
      </c>
      <c r="H248" s="34" t="s">
        <v>68</v>
      </c>
      <c r="I248" s="33">
        <v>4.5</v>
      </c>
      <c r="J248" s="33">
        <v>5</v>
      </c>
      <c r="K248" s="49">
        <v>380</v>
      </c>
      <c r="L248" s="34" t="s">
        <v>166</v>
      </c>
      <c r="M248" s="71" t="s">
        <v>2615</v>
      </c>
      <c r="N248" s="34">
        <v>4082.7300000000005</v>
      </c>
      <c r="O248" s="34">
        <v>3093.71</v>
      </c>
      <c r="P248" s="34">
        <v>5600.4699999999993</v>
      </c>
      <c r="Q248" s="34">
        <f t="shared" si="3"/>
        <v>12776.91</v>
      </c>
    </row>
    <row r="249" spans="1:17">
      <c r="A249" s="33">
        <v>247</v>
      </c>
      <c r="B249" s="34" t="s">
        <v>1278</v>
      </c>
      <c r="C249" s="34" t="s">
        <v>2241</v>
      </c>
      <c r="D249" s="34" t="s">
        <v>623</v>
      </c>
      <c r="E249" s="34" t="s">
        <v>1462</v>
      </c>
      <c r="F249" s="34" t="s">
        <v>624</v>
      </c>
      <c r="G249" s="34">
        <v>27010</v>
      </c>
      <c r="H249" s="34" t="s">
        <v>68</v>
      </c>
      <c r="I249" s="33">
        <v>55</v>
      </c>
      <c r="J249" s="33">
        <v>55</v>
      </c>
      <c r="K249" s="49">
        <v>380</v>
      </c>
      <c r="L249" s="34" t="s">
        <v>166</v>
      </c>
      <c r="M249" s="71" t="s">
        <v>2615</v>
      </c>
      <c r="N249" s="34">
        <v>13888.800000000001</v>
      </c>
      <c r="O249" s="34">
        <v>14580.63</v>
      </c>
      <c r="P249" s="34">
        <v>13419.079999999998</v>
      </c>
      <c r="Q249" s="34">
        <f t="shared" si="3"/>
        <v>41888.509999999995</v>
      </c>
    </row>
    <row r="250" spans="1:17">
      <c r="A250" s="33">
        <v>248</v>
      </c>
      <c r="B250" s="34" t="s">
        <v>1278</v>
      </c>
      <c r="C250" s="34" t="s">
        <v>2241</v>
      </c>
      <c r="D250" s="34" t="s">
        <v>2442</v>
      </c>
      <c r="E250" s="34" t="s">
        <v>2472</v>
      </c>
      <c r="F250" s="34" t="s">
        <v>624</v>
      </c>
      <c r="G250" s="34">
        <v>27010</v>
      </c>
      <c r="H250" s="34" t="s">
        <v>68</v>
      </c>
      <c r="I250" s="33">
        <v>5</v>
      </c>
      <c r="J250" s="33">
        <v>5.5</v>
      </c>
      <c r="K250" s="49">
        <v>380</v>
      </c>
      <c r="L250" s="34" t="s">
        <v>65</v>
      </c>
      <c r="M250" s="71" t="s">
        <v>2615</v>
      </c>
      <c r="N250" s="34">
        <v>140.43</v>
      </c>
      <c r="O250" s="34">
        <v>118.50999999999999</v>
      </c>
      <c r="P250" s="34">
        <v>186.62000000000003</v>
      </c>
      <c r="Q250" s="34">
        <f t="shared" si="3"/>
        <v>445.56000000000006</v>
      </c>
    </row>
    <row r="251" spans="1:17">
      <c r="A251" s="33">
        <v>249</v>
      </c>
      <c r="B251" s="34" t="s">
        <v>1278</v>
      </c>
      <c r="C251" s="34" t="s">
        <v>2241</v>
      </c>
      <c r="D251" s="34" t="s">
        <v>2461</v>
      </c>
      <c r="E251" s="34" t="s">
        <v>2410</v>
      </c>
      <c r="F251" s="34" t="s">
        <v>624</v>
      </c>
      <c r="G251" s="34">
        <v>27010</v>
      </c>
      <c r="H251" s="34" t="s">
        <v>68</v>
      </c>
      <c r="I251" s="33">
        <v>6</v>
      </c>
      <c r="J251" s="33">
        <v>6.6</v>
      </c>
      <c r="K251" s="49">
        <v>380</v>
      </c>
      <c r="L251" s="34" t="s">
        <v>65</v>
      </c>
      <c r="M251" s="71" t="s">
        <v>2615</v>
      </c>
      <c r="N251" s="34">
        <v>2386.94</v>
      </c>
      <c r="O251" s="34">
        <v>1931.48</v>
      </c>
      <c r="P251" s="34">
        <v>2718.21</v>
      </c>
      <c r="Q251" s="34">
        <f t="shared" si="3"/>
        <v>7036.63</v>
      </c>
    </row>
    <row r="252" spans="1:17">
      <c r="A252" s="33">
        <v>250</v>
      </c>
      <c r="B252" s="34" t="s">
        <v>1278</v>
      </c>
      <c r="C252" s="34" t="s">
        <v>2241</v>
      </c>
      <c r="D252" s="34" t="s">
        <v>2462</v>
      </c>
      <c r="E252" s="34" t="s">
        <v>2491</v>
      </c>
      <c r="F252" s="34" t="s">
        <v>624</v>
      </c>
      <c r="G252" s="34">
        <v>27010</v>
      </c>
      <c r="H252" s="34" t="s">
        <v>68</v>
      </c>
      <c r="I252" s="33">
        <v>4.5</v>
      </c>
      <c r="J252" s="33">
        <v>5</v>
      </c>
      <c r="K252" s="49">
        <v>380</v>
      </c>
      <c r="L252" s="34" t="s">
        <v>65</v>
      </c>
      <c r="M252" s="71" t="s">
        <v>2615</v>
      </c>
      <c r="N252" s="34">
        <v>2865.6700000000005</v>
      </c>
      <c r="O252" s="34">
        <v>2409.8000000000002</v>
      </c>
      <c r="P252" s="34">
        <v>3390.6100000000006</v>
      </c>
      <c r="Q252" s="34">
        <f t="shared" si="3"/>
        <v>8666.0800000000017</v>
      </c>
    </row>
    <row r="253" spans="1:17">
      <c r="A253" s="33">
        <v>251</v>
      </c>
      <c r="B253" s="34" t="s">
        <v>1278</v>
      </c>
      <c r="C253" s="34" t="s">
        <v>2241</v>
      </c>
      <c r="D253" s="34" t="s">
        <v>2463</v>
      </c>
      <c r="E253" s="34" t="s">
        <v>2492</v>
      </c>
      <c r="F253" s="34" t="s">
        <v>624</v>
      </c>
      <c r="G253" s="34">
        <v>27010</v>
      </c>
      <c r="H253" s="34" t="s">
        <v>68</v>
      </c>
      <c r="I253" s="33">
        <v>6</v>
      </c>
      <c r="J253" s="33">
        <v>6.6</v>
      </c>
      <c r="K253" s="49">
        <v>380</v>
      </c>
      <c r="L253" s="34" t="s">
        <v>65</v>
      </c>
      <c r="M253" s="71" t="s">
        <v>2615</v>
      </c>
      <c r="N253" s="34">
        <v>3611.0599999999995</v>
      </c>
      <c r="O253" s="34">
        <v>3013.19</v>
      </c>
      <c r="P253" s="34">
        <v>4042.31</v>
      </c>
      <c r="Q253" s="34">
        <f t="shared" si="3"/>
        <v>10666.56</v>
      </c>
    </row>
    <row r="254" spans="1:17">
      <c r="A254" s="33">
        <v>252</v>
      </c>
      <c r="B254" s="34" t="s">
        <v>1278</v>
      </c>
      <c r="C254" s="34" t="s">
        <v>2241</v>
      </c>
      <c r="D254" s="34" t="s">
        <v>2539</v>
      </c>
      <c r="E254" s="34" t="s">
        <v>1838</v>
      </c>
      <c r="F254" s="34" t="s">
        <v>624</v>
      </c>
      <c r="G254" s="34">
        <v>27010</v>
      </c>
      <c r="H254" s="34" t="s">
        <v>68</v>
      </c>
      <c r="I254" s="33">
        <v>0.5</v>
      </c>
      <c r="J254" s="33">
        <v>0.6</v>
      </c>
      <c r="K254" s="49">
        <v>220</v>
      </c>
      <c r="L254" s="34" t="s">
        <v>166</v>
      </c>
      <c r="M254" s="71" t="s">
        <v>2615</v>
      </c>
      <c r="N254" s="34">
        <v>10.659999999999998</v>
      </c>
      <c r="O254" s="34">
        <v>7.9799999999999986</v>
      </c>
      <c r="P254" s="34">
        <v>15.26</v>
      </c>
      <c r="Q254" s="34">
        <f t="shared" si="3"/>
        <v>33.9</v>
      </c>
    </row>
    <row r="255" spans="1:17">
      <c r="A255" s="33">
        <v>253</v>
      </c>
      <c r="B255" s="34" t="s">
        <v>1278</v>
      </c>
      <c r="C255" s="34" t="s">
        <v>2241</v>
      </c>
      <c r="D255" s="34" t="s">
        <v>191</v>
      </c>
      <c r="E255" s="34" t="s">
        <v>1463</v>
      </c>
      <c r="F255" s="34" t="s">
        <v>1049</v>
      </c>
      <c r="G255" s="34">
        <v>27030</v>
      </c>
      <c r="H255" s="34" t="s">
        <v>68</v>
      </c>
      <c r="I255" s="33">
        <v>15</v>
      </c>
      <c r="J255" s="33">
        <v>16.5</v>
      </c>
      <c r="K255" s="49">
        <v>380</v>
      </c>
      <c r="L255" s="34" t="s">
        <v>166</v>
      </c>
      <c r="M255" s="71" t="s">
        <v>2614</v>
      </c>
      <c r="N255" s="34">
        <v>4503.7999999999993</v>
      </c>
      <c r="O255" s="34">
        <v>3453.86</v>
      </c>
      <c r="P255" s="34">
        <v>5803.01</v>
      </c>
      <c r="Q255" s="34">
        <f t="shared" si="3"/>
        <v>13760.67</v>
      </c>
    </row>
    <row r="256" spans="1:17">
      <c r="A256" s="33">
        <v>254</v>
      </c>
      <c r="B256" s="34" t="s">
        <v>1278</v>
      </c>
      <c r="C256" s="34" t="s">
        <v>2241</v>
      </c>
      <c r="D256" s="34" t="s">
        <v>193</v>
      </c>
      <c r="E256" s="34" t="s">
        <v>1464</v>
      </c>
      <c r="F256" s="34" t="s">
        <v>1049</v>
      </c>
      <c r="G256" s="34">
        <v>27030</v>
      </c>
      <c r="H256" s="34" t="s">
        <v>68</v>
      </c>
      <c r="I256" s="33">
        <v>10</v>
      </c>
      <c r="J256" s="33">
        <v>11</v>
      </c>
      <c r="K256" s="49">
        <v>380</v>
      </c>
      <c r="L256" s="34" t="s">
        <v>73</v>
      </c>
      <c r="M256" s="71" t="s">
        <v>2614</v>
      </c>
      <c r="N256" s="34">
        <v>6051.8899999999994</v>
      </c>
      <c r="O256" s="34">
        <v>4556.6600000000008</v>
      </c>
      <c r="P256" s="34">
        <v>8638.3499999999985</v>
      </c>
      <c r="Q256" s="34">
        <f t="shared" si="3"/>
        <v>19246.899999999998</v>
      </c>
    </row>
    <row r="257" spans="1:17">
      <c r="A257" s="33">
        <v>255</v>
      </c>
      <c r="B257" s="34" t="s">
        <v>1278</v>
      </c>
      <c r="C257" s="34" t="s">
        <v>2241</v>
      </c>
      <c r="D257" s="34" t="s">
        <v>185</v>
      </c>
      <c r="E257" s="34" t="s">
        <v>1465</v>
      </c>
      <c r="F257" s="34" t="s">
        <v>1048</v>
      </c>
      <c r="G257" s="34">
        <v>27020</v>
      </c>
      <c r="H257" s="34" t="s">
        <v>68</v>
      </c>
      <c r="I257" s="33">
        <v>15</v>
      </c>
      <c r="J257" s="33">
        <v>27.5</v>
      </c>
      <c r="K257" s="49">
        <v>380</v>
      </c>
      <c r="L257" s="34" t="s">
        <v>166</v>
      </c>
      <c r="M257" s="71" t="s">
        <v>2614</v>
      </c>
      <c r="N257" s="34">
        <v>11058.720000000001</v>
      </c>
      <c r="O257" s="34">
        <v>8543.26</v>
      </c>
      <c r="P257" s="34">
        <v>14205.17</v>
      </c>
      <c r="Q257" s="34">
        <f t="shared" si="3"/>
        <v>33807.15</v>
      </c>
    </row>
    <row r="258" spans="1:17">
      <c r="A258" s="33">
        <v>256</v>
      </c>
      <c r="B258" s="34" t="s">
        <v>1278</v>
      </c>
      <c r="C258" s="34" t="s">
        <v>2241</v>
      </c>
      <c r="D258" s="34" t="s">
        <v>194</v>
      </c>
      <c r="E258" s="34" t="s">
        <v>1465</v>
      </c>
      <c r="F258" s="34" t="s">
        <v>1048</v>
      </c>
      <c r="G258" s="34">
        <v>27020</v>
      </c>
      <c r="H258" s="34" t="s">
        <v>68</v>
      </c>
      <c r="I258" s="33">
        <v>10</v>
      </c>
      <c r="J258" s="33">
        <v>11</v>
      </c>
      <c r="K258" s="49">
        <v>380</v>
      </c>
      <c r="L258" s="34" t="s">
        <v>73</v>
      </c>
      <c r="M258" s="71" t="s">
        <v>2614</v>
      </c>
      <c r="N258" s="34">
        <v>12201.460000000001</v>
      </c>
      <c r="O258" s="34">
        <v>9408.2099999999991</v>
      </c>
      <c r="P258" s="34">
        <v>17119.289999999997</v>
      </c>
      <c r="Q258" s="34">
        <f t="shared" si="3"/>
        <v>38728.959999999992</v>
      </c>
    </row>
    <row r="259" spans="1:17">
      <c r="A259" s="33">
        <v>257</v>
      </c>
      <c r="B259" s="34" t="s">
        <v>1278</v>
      </c>
      <c r="C259" s="34" t="s">
        <v>2241</v>
      </c>
      <c r="D259" s="34" t="s">
        <v>198</v>
      </c>
      <c r="E259" s="34" t="s">
        <v>1466</v>
      </c>
      <c r="F259" s="34" t="s">
        <v>1048</v>
      </c>
      <c r="G259" s="34">
        <v>27020</v>
      </c>
      <c r="H259" s="34" t="s">
        <v>68</v>
      </c>
      <c r="I259" s="33">
        <v>3</v>
      </c>
      <c r="J259" s="33">
        <v>3.3</v>
      </c>
      <c r="K259" s="49">
        <v>380</v>
      </c>
      <c r="L259" s="34" t="s">
        <v>65</v>
      </c>
      <c r="M259" s="71" t="s">
        <v>2614</v>
      </c>
      <c r="N259" s="34">
        <v>132.69000000000003</v>
      </c>
      <c r="O259" s="34">
        <v>117.35</v>
      </c>
      <c r="P259" s="34">
        <v>213.09</v>
      </c>
      <c r="Q259" s="34">
        <f t="shared" ref="Q259:Q322" si="4">SUM(N259:P259)</f>
        <v>463.13</v>
      </c>
    </row>
    <row r="260" spans="1:17">
      <c r="A260" s="33">
        <v>258</v>
      </c>
      <c r="B260" s="34" t="s">
        <v>1278</v>
      </c>
      <c r="C260" s="34" t="s">
        <v>2241</v>
      </c>
      <c r="D260" s="34" t="s">
        <v>199</v>
      </c>
      <c r="E260" s="34" t="s">
        <v>1467</v>
      </c>
      <c r="F260" s="34" t="s">
        <v>1048</v>
      </c>
      <c r="G260" s="34">
        <v>27020</v>
      </c>
      <c r="H260" s="34" t="s">
        <v>68</v>
      </c>
      <c r="I260" s="33">
        <v>1.5</v>
      </c>
      <c r="J260" s="33">
        <v>1.7</v>
      </c>
      <c r="K260" s="49">
        <v>380</v>
      </c>
      <c r="L260" s="34" t="s">
        <v>65</v>
      </c>
      <c r="M260" s="71" t="s">
        <v>2614</v>
      </c>
      <c r="N260" s="34">
        <v>39.149999999999991</v>
      </c>
      <c r="O260" s="34">
        <v>31.75</v>
      </c>
      <c r="P260" s="34">
        <v>49.51</v>
      </c>
      <c r="Q260" s="34">
        <f t="shared" si="4"/>
        <v>120.41</v>
      </c>
    </row>
    <row r="261" spans="1:17">
      <c r="A261" s="33">
        <v>259</v>
      </c>
      <c r="B261" s="34" t="s">
        <v>1278</v>
      </c>
      <c r="C261" s="34" t="s">
        <v>2241</v>
      </c>
      <c r="D261" s="34" t="s">
        <v>600</v>
      </c>
      <c r="E261" s="34" t="s">
        <v>1320</v>
      </c>
      <c r="F261" s="34" t="s">
        <v>601</v>
      </c>
      <c r="G261" s="34">
        <v>27012</v>
      </c>
      <c r="H261" s="34" t="s">
        <v>68</v>
      </c>
      <c r="I261" s="33">
        <v>90</v>
      </c>
      <c r="J261" s="33">
        <v>90</v>
      </c>
      <c r="K261" s="49">
        <v>380</v>
      </c>
      <c r="L261" s="34" t="s">
        <v>166</v>
      </c>
      <c r="M261" s="71" t="s">
        <v>2615</v>
      </c>
      <c r="N261" s="34">
        <v>51741.749999999993</v>
      </c>
      <c r="O261" s="34">
        <v>43085.25</v>
      </c>
      <c r="P261" s="34">
        <v>47842.2</v>
      </c>
      <c r="Q261" s="34">
        <f t="shared" si="4"/>
        <v>142669.20000000001</v>
      </c>
    </row>
    <row r="262" spans="1:17">
      <c r="A262" s="33">
        <v>260</v>
      </c>
      <c r="B262" s="34" t="s">
        <v>1278</v>
      </c>
      <c r="C262" s="34" t="s">
        <v>2241</v>
      </c>
      <c r="D262" s="34" t="s">
        <v>683</v>
      </c>
      <c r="E262" s="34" t="s">
        <v>1468</v>
      </c>
      <c r="F262" s="34" t="s">
        <v>601</v>
      </c>
      <c r="G262" s="34">
        <v>27012</v>
      </c>
      <c r="H262" s="34" t="s">
        <v>68</v>
      </c>
      <c r="I262" s="33">
        <v>10</v>
      </c>
      <c r="J262" s="33">
        <v>11</v>
      </c>
      <c r="K262" s="49">
        <v>380</v>
      </c>
      <c r="L262" s="34" t="s">
        <v>65</v>
      </c>
      <c r="M262" s="71" t="s">
        <v>2614</v>
      </c>
      <c r="N262" s="34">
        <v>7130.29</v>
      </c>
      <c r="O262" s="34">
        <v>5919.7999999999993</v>
      </c>
      <c r="P262" s="34">
        <v>8559.0499999999993</v>
      </c>
      <c r="Q262" s="34">
        <f t="shared" si="4"/>
        <v>21609.14</v>
      </c>
    </row>
    <row r="263" spans="1:17">
      <c r="A263" s="33">
        <v>261</v>
      </c>
      <c r="B263" s="34" t="s">
        <v>1278</v>
      </c>
      <c r="C263" s="34" t="s">
        <v>2241</v>
      </c>
      <c r="D263" s="34" t="s">
        <v>707</v>
      </c>
      <c r="E263" s="34" t="s">
        <v>1469</v>
      </c>
      <c r="F263" s="34" t="s">
        <v>601</v>
      </c>
      <c r="G263" s="34">
        <v>27012</v>
      </c>
      <c r="H263" s="34" t="s">
        <v>68</v>
      </c>
      <c r="I263" s="33">
        <v>15</v>
      </c>
      <c r="J263" s="33">
        <v>16.5</v>
      </c>
      <c r="K263" s="49">
        <v>380</v>
      </c>
      <c r="L263" s="34" t="s">
        <v>65</v>
      </c>
      <c r="M263" s="71" t="s">
        <v>2615</v>
      </c>
      <c r="N263" s="34">
        <v>4902.4899999999989</v>
      </c>
      <c r="O263" s="34">
        <v>4061.7299999999996</v>
      </c>
      <c r="P263" s="34">
        <v>5780.57</v>
      </c>
      <c r="Q263" s="34">
        <f t="shared" si="4"/>
        <v>14744.789999999997</v>
      </c>
    </row>
    <row r="264" spans="1:17">
      <c r="A264" s="33">
        <v>262</v>
      </c>
      <c r="B264" s="34" t="s">
        <v>1278</v>
      </c>
      <c r="C264" s="34" t="s">
        <v>2241</v>
      </c>
      <c r="D264" s="34" t="s">
        <v>710</v>
      </c>
      <c r="E264" s="34" t="s">
        <v>1470</v>
      </c>
      <c r="F264" s="34" t="s">
        <v>601</v>
      </c>
      <c r="G264" s="34">
        <v>27012</v>
      </c>
      <c r="H264" s="34" t="s">
        <v>68</v>
      </c>
      <c r="I264" s="33">
        <v>20</v>
      </c>
      <c r="J264" s="33">
        <v>20</v>
      </c>
      <c r="K264" s="49">
        <v>380</v>
      </c>
      <c r="L264" s="34" t="s">
        <v>65</v>
      </c>
      <c r="M264" s="71" t="s">
        <v>2614</v>
      </c>
      <c r="N264" s="34">
        <v>4028.2700000000004</v>
      </c>
      <c r="O264" s="34">
        <v>3295.09</v>
      </c>
      <c r="P264" s="34">
        <v>4743.7699999999995</v>
      </c>
      <c r="Q264" s="34">
        <f t="shared" si="4"/>
        <v>12067.130000000001</v>
      </c>
    </row>
    <row r="265" spans="1:17">
      <c r="A265" s="33">
        <v>263</v>
      </c>
      <c r="B265" s="34" t="s">
        <v>1278</v>
      </c>
      <c r="C265" s="34" t="s">
        <v>2241</v>
      </c>
      <c r="D265" s="34" t="s">
        <v>713</v>
      </c>
      <c r="E265" s="34" t="s">
        <v>1471</v>
      </c>
      <c r="F265" s="34" t="s">
        <v>601</v>
      </c>
      <c r="G265" s="34">
        <v>27012</v>
      </c>
      <c r="H265" s="34" t="s">
        <v>68</v>
      </c>
      <c r="I265" s="33">
        <v>25</v>
      </c>
      <c r="J265" s="33">
        <v>25</v>
      </c>
      <c r="K265" s="49">
        <v>380</v>
      </c>
      <c r="L265" s="34" t="s">
        <v>65</v>
      </c>
      <c r="M265" s="71" t="s">
        <v>2614</v>
      </c>
      <c r="N265" s="34">
        <v>15208.060000000001</v>
      </c>
      <c r="O265" s="34">
        <v>11543.98</v>
      </c>
      <c r="P265" s="34">
        <v>20571.540000000008</v>
      </c>
      <c r="Q265" s="34">
        <f t="shared" si="4"/>
        <v>47323.580000000009</v>
      </c>
    </row>
    <row r="266" spans="1:17">
      <c r="A266" s="33">
        <v>264</v>
      </c>
      <c r="B266" s="34" t="s">
        <v>1278</v>
      </c>
      <c r="C266" s="34" t="s">
        <v>2241</v>
      </c>
      <c r="D266" s="34" t="s">
        <v>2215</v>
      </c>
      <c r="E266" s="34" t="s">
        <v>2216</v>
      </c>
      <c r="F266" s="34" t="s">
        <v>601</v>
      </c>
      <c r="G266" s="34">
        <v>27012</v>
      </c>
      <c r="H266" s="34" t="s">
        <v>68</v>
      </c>
      <c r="I266" s="33">
        <v>4.5</v>
      </c>
      <c r="J266" s="33">
        <v>5</v>
      </c>
      <c r="K266" s="49">
        <v>380</v>
      </c>
      <c r="L266" s="34" t="s">
        <v>65</v>
      </c>
      <c r="M266" s="71" t="s">
        <v>2614</v>
      </c>
      <c r="N266" s="34">
        <v>2161.9500000000003</v>
      </c>
      <c r="O266" s="34">
        <v>1816.9199999999998</v>
      </c>
      <c r="P266" s="34">
        <v>2752.17</v>
      </c>
      <c r="Q266" s="34">
        <f t="shared" si="4"/>
        <v>6731.04</v>
      </c>
    </row>
    <row r="267" spans="1:17">
      <c r="A267" s="33">
        <v>265</v>
      </c>
      <c r="B267" s="34" t="s">
        <v>1278</v>
      </c>
      <c r="C267" s="34" t="s">
        <v>2241</v>
      </c>
      <c r="D267" s="34" t="s">
        <v>2301</v>
      </c>
      <c r="E267" s="34" t="s">
        <v>1854</v>
      </c>
      <c r="F267" s="34" t="s">
        <v>601</v>
      </c>
      <c r="G267" s="34">
        <v>27012</v>
      </c>
      <c r="H267" s="34" t="s">
        <v>68</v>
      </c>
      <c r="I267" s="33">
        <v>6</v>
      </c>
      <c r="J267" s="33">
        <v>6.6</v>
      </c>
      <c r="K267" s="49">
        <v>380</v>
      </c>
      <c r="L267" s="34" t="s">
        <v>65</v>
      </c>
      <c r="M267" s="71" t="s">
        <v>2615</v>
      </c>
      <c r="N267" s="34">
        <v>786.47</v>
      </c>
      <c r="O267" s="34">
        <v>638.07000000000005</v>
      </c>
      <c r="P267" s="34">
        <v>1073.79</v>
      </c>
      <c r="Q267" s="34">
        <f t="shared" si="4"/>
        <v>2498.33</v>
      </c>
    </row>
    <row r="268" spans="1:17">
      <c r="A268" s="33">
        <v>266</v>
      </c>
      <c r="B268" s="34" t="s">
        <v>1278</v>
      </c>
      <c r="C268" s="34" t="s">
        <v>2241</v>
      </c>
      <c r="D268" s="34" t="s">
        <v>2395</v>
      </c>
      <c r="E268" s="34" t="s">
        <v>2424</v>
      </c>
      <c r="F268" s="34" t="s">
        <v>601</v>
      </c>
      <c r="G268" s="34">
        <v>27012</v>
      </c>
      <c r="H268" s="34" t="s">
        <v>68</v>
      </c>
      <c r="I268" s="33">
        <v>6</v>
      </c>
      <c r="J268" s="33">
        <v>6.6</v>
      </c>
      <c r="K268" s="49">
        <v>380</v>
      </c>
      <c r="L268" s="34" t="s">
        <v>73</v>
      </c>
      <c r="M268" s="71" t="s">
        <v>2615</v>
      </c>
      <c r="N268" s="34">
        <v>661.3</v>
      </c>
      <c r="O268" s="34">
        <v>554.28</v>
      </c>
      <c r="P268" s="34">
        <v>710.43000000000006</v>
      </c>
      <c r="Q268" s="34">
        <f t="shared" si="4"/>
        <v>1926.01</v>
      </c>
    </row>
    <row r="269" spans="1:17">
      <c r="A269" s="33">
        <v>267</v>
      </c>
      <c r="B269" s="34" t="s">
        <v>1278</v>
      </c>
      <c r="C269" s="34" t="s">
        <v>2241</v>
      </c>
      <c r="D269" s="34" t="s">
        <v>408</v>
      </c>
      <c r="E269" s="34" t="s">
        <v>1472</v>
      </c>
      <c r="F269" s="34" t="s">
        <v>409</v>
      </c>
      <c r="G269" s="34">
        <v>27050</v>
      </c>
      <c r="H269" s="34" t="s">
        <v>68</v>
      </c>
      <c r="I269" s="33">
        <v>3</v>
      </c>
      <c r="J269" s="33">
        <v>3.3</v>
      </c>
      <c r="K269" s="49">
        <v>380</v>
      </c>
      <c r="L269" s="34" t="s">
        <v>65</v>
      </c>
      <c r="M269" s="71" t="s">
        <v>2614</v>
      </c>
      <c r="N269" s="34">
        <v>3910.1599999999994</v>
      </c>
      <c r="O269" s="34">
        <v>2923.0499999999997</v>
      </c>
      <c r="P269" s="34">
        <v>5481.75</v>
      </c>
      <c r="Q269" s="34">
        <f t="shared" si="4"/>
        <v>12314.96</v>
      </c>
    </row>
    <row r="270" spans="1:17">
      <c r="A270" s="33">
        <v>268</v>
      </c>
      <c r="B270" s="34" t="s">
        <v>1278</v>
      </c>
      <c r="C270" s="34" t="s">
        <v>2241</v>
      </c>
      <c r="D270" s="34" t="s">
        <v>410</v>
      </c>
      <c r="E270" s="34" t="s">
        <v>1473</v>
      </c>
      <c r="F270" s="34" t="s">
        <v>409</v>
      </c>
      <c r="G270" s="34">
        <v>27050</v>
      </c>
      <c r="H270" s="34" t="s">
        <v>68</v>
      </c>
      <c r="I270" s="33">
        <v>20</v>
      </c>
      <c r="J270" s="33">
        <v>22</v>
      </c>
      <c r="K270" s="49">
        <v>380</v>
      </c>
      <c r="L270" s="34" t="s">
        <v>73</v>
      </c>
      <c r="M270" s="71" t="s">
        <v>2614</v>
      </c>
      <c r="N270" s="34">
        <v>30063.14</v>
      </c>
      <c r="O270" s="34">
        <v>22458.840000000004</v>
      </c>
      <c r="P270" s="34">
        <v>42599.31</v>
      </c>
      <c r="Q270" s="34">
        <f t="shared" si="4"/>
        <v>95121.290000000008</v>
      </c>
    </row>
    <row r="271" spans="1:17">
      <c r="A271" s="33">
        <v>269</v>
      </c>
      <c r="B271" s="34" t="s">
        <v>1278</v>
      </c>
      <c r="C271" s="34" t="s">
        <v>2241</v>
      </c>
      <c r="D271" s="34" t="s">
        <v>411</v>
      </c>
      <c r="E271" s="34" t="s">
        <v>1474</v>
      </c>
      <c r="F271" s="34" t="s">
        <v>409</v>
      </c>
      <c r="G271" s="34">
        <v>27050</v>
      </c>
      <c r="H271" s="34" t="s">
        <v>68</v>
      </c>
      <c r="I271" s="33">
        <v>3</v>
      </c>
      <c r="J271" s="33">
        <v>3.3</v>
      </c>
      <c r="K271" s="49">
        <v>380</v>
      </c>
      <c r="L271" s="34" t="s">
        <v>65</v>
      </c>
      <c r="M271" s="71" t="s">
        <v>2615</v>
      </c>
      <c r="N271" s="34">
        <v>954.65000000000009</v>
      </c>
      <c r="O271" s="34">
        <v>730.02</v>
      </c>
      <c r="P271" s="34">
        <v>1381.3700000000001</v>
      </c>
      <c r="Q271" s="34">
        <f t="shared" si="4"/>
        <v>3066.04</v>
      </c>
    </row>
    <row r="272" spans="1:17">
      <c r="A272" s="33">
        <v>270</v>
      </c>
      <c r="B272" s="34" t="s">
        <v>1278</v>
      </c>
      <c r="C272" s="34" t="s">
        <v>2241</v>
      </c>
      <c r="D272" s="34" t="s">
        <v>412</v>
      </c>
      <c r="E272" s="34" t="s">
        <v>1475</v>
      </c>
      <c r="F272" s="34" t="s">
        <v>409</v>
      </c>
      <c r="G272" s="34">
        <v>27050</v>
      </c>
      <c r="H272" s="34" t="s">
        <v>68</v>
      </c>
      <c r="I272" s="33">
        <v>6</v>
      </c>
      <c r="J272" s="33">
        <v>6.6</v>
      </c>
      <c r="K272" s="49">
        <v>380</v>
      </c>
      <c r="L272" s="34" t="s">
        <v>65</v>
      </c>
      <c r="M272" s="71" t="s">
        <v>2615</v>
      </c>
      <c r="N272" s="34">
        <v>2443.48</v>
      </c>
      <c r="O272" s="34">
        <v>1833.1799999999998</v>
      </c>
      <c r="P272" s="34">
        <v>2664.7599999999998</v>
      </c>
      <c r="Q272" s="34">
        <f t="shared" si="4"/>
        <v>6941.42</v>
      </c>
    </row>
    <row r="273" spans="1:17">
      <c r="A273" s="33">
        <v>271</v>
      </c>
      <c r="B273" s="34" t="s">
        <v>1278</v>
      </c>
      <c r="C273" s="34" t="s">
        <v>2241</v>
      </c>
      <c r="D273" s="34" t="s">
        <v>413</v>
      </c>
      <c r="E273" s="34" t="s">
        <v>1475</v>
      </c>
      <c r="F273" s="34" t="s">
        <v>409</v>
      </c>
      <c r="G273" s="34">
        <v>27050</v>
      </c>
      <c r="H273" s="34" t="s">
        <v>68</v>
      </c>
      <c r="I273" s="33">
        <v>1.5</v>
      </c>
      <c r="J273" s="33">
        <v>1.7</v>
      </c>
      <c r="K273" s="49">
        <v>220</v>
      </c>
      <c r="L273" s="34" t="s">
        <v>65</v>
      </c>
      <c r="M273" s="71" t="s">
        <v>2615</v>
      </c>
      <c r="N273" s="34">
        <v>42.09</v>
      </c>
      <c r="O273" s="34">
        <v>31.550000000000004</v>
      </c>
      <c r="P273" s="34">
        <v>60.04</v>
      </c>
      <c r="Q273" s="34">
        <f t="shared" si="4"/>
        <v>133.68</v>
      </c>
    </row>
    <row r="274" spans="1:17">
      <c r="A274" s="33">
        <v>272</v>
      </c>
      <c r="B274" s="34" t="s">
        <v>1278</v>
      </c>
      <c r="C274" s="34" t="s">
        <v>2241</v>
      </c>
      <c r="D274" s="34" t="s">
        <v>414</v>
      </c>
      <c r="E274" s="34" t="s">
        <v>1476</v>
      </c>
      <c r="F274" s="34" t="s">
        <v>409</v>
      </c>
      <c r="G274" s="34">
        <v>27050</v>
      </c>
      <c r="H274" s="34" t="s">
        <v>68</v>
      </c>
      <c r="I274" s="33">
        <v>25</v>
      </c>
      <c r="J274" s="33">
        <v>27.5</v>
      </c>
      <c r="K274" s="49">
        <v>380</v>
      </c>
      <c r="L274" s="34" t="s">
        <v>166</v>
      </c>
      <c r="M274" s="71" t="s">
        <v>2615</v>
      </c>
      <c r="N274" s="34">
        <v>15555.059999999998</v>
      </c>
      <c r="O274" s="34">
        <v>12096.23</v>
      </c>
      <c r="P274" s="34">
        <v>14733.13</v>
      </c>
      <c r="Q274" s="34">
        <f t="shared" si="4"/>
        <v>42384.42</v>
      </c>
    </row>
    <row r="275" spans="1:17">
      <c r="A275" s="33">
        <v>273</v>
      </c>
      <c r="B275" s="34" t="s">
        <v>1278</v>
      </c>
      <c r="C275" s="34" t="s">
        <v>2241</v>
      </c>
      <c r="D275" s="34" t="s">
        <v>415</v>
      </c>
      <c r="E275" s="34" t="s">
        <v>1477</v>
      </c>
      <c r="F275" s="34" t="s">
        <v>409</v>
      </c>
      <c r="G275" s="34">
        <v>27050</v>
      </c>
      <c r="H275" s="34" t="s">
        <v>68</v>
      </c>
      <c r="I275" s="33">
        <v>6</v>
      </c>
      <c r="J275" s="33">
        <v>6.6</v>
      </c>
      <c r="K275" s="49">
        <v>380</v>
      </c>
      <c r="L275" s="34" t="s">
        <v>65</v>
      </c>
      <c r="M275" s="71" t="s">
        <v>2615</v>
      </c>
      <c r="N275" s="34">
        <v>1560.69</v>
      </c>
      <c r="O275" s="34">
        <v>1143.05</v>
      </c>
      <c r="P275" s="34">
        <v>2158.5099999999998</v>
      </c>
      <c r="Q275" s="34">
        <f t="shared" si="4"/>
        <v>4862.25</v>
      </c>
    </row>
    <row r="276" spans="1:17">
      <c r="A276" s="33">
        <v>274</v>
      </c>
      <c r="B276" s="34" t="s">
        <v>1278</v>
      </c>
      <c r="C276" s="34" t="s">
        <v>2241</v>
      </c>
      <c r="D276" s="34" t="s">
        <v>416</v>
      </c>
      <c r="E276" s="34" t="s">
        <v>1478</v>
      </c>
      <c r="F276" s="34" t="s">
        <v>409</v>
      </c>
      <c r="G276" s="34">
        <v>27050</v>
      </c>
      <c r="H276" s="34" t="s">
        <v>68</v>
      </c>
      <c r="I276" s="33">
        <v>10</v>
      </c>
      <c r="J276" s="33">
        <v>11</v>
      </c>
      <c r="K276" s="49">
        <v>380</v>
      </c>
      <c r="L276" s="34" t="s">
        <v>65</v>
      </c>
      <c r="M276" s="71" t="s">
        <v>2615</v>
      </c>
      <c r="N276" s="34">
        <v>0</v>
      </c>
      <c r="O276" s="34">
        <v>0</v>
      </c>
      <c r="P276" s="34">
        <v>0</v>
      </c>
      <c r="Q276" s="34">
        <f t="shared" si="4"/>
        <v>0</v>
      </c>
    </row>
    <row r="277" spans="1:17">
      <c r="A277" s="33">
        <v>275</v>
      </c>
      <c r="B277" s="34" t="s">
        <v>1278</v>
      </c>
      <c r="C277" s="34" t="s">
        <v>2241</v>
      </c>
      <c r="D277" s="34" t="s">
        <v>1057</v>
      </c>
      <c r="E277" s="34" t="s">
        <v>1480</v>
      </c>
      <c r="F277" s="34" t="s">
        <v>1058</v>
      </c>
      <c r="G277" s="34">
        <v>27013</v>
      </c>
      <c r="H277" s="34" t="s">
        <v>68</v>
      </c>
      <c r="I277" s="33">
        <v>45</v>
      </c>
      <c r="J277" s="33">
        <v>45</v>
      </c>
      <c r="K277" s="49">
        <v>380</v>
      </c>
      <c r="L277" s="34" t="s">
        <v>166</v>
      </c>
      <c r="M277" s="71" t="s">
        <v>2615</v>
      </c>
      <c r="N277" s="34">
        <v>27921.070000000003</v>
      </c>
      <c r="O277" s="34">
        <v>22466.25</v>
      </c>
      <c r="P277" s="34">
        <v>43935.519999999997</v>
      </c>
      <c r="Q277" s="34">
        <f t="shared" si="4"/>
        <v>94322.84</v>
      </c>
    </row>
    <row r="278" spans="1:17">
      <c r="A278" s="33">
        <v>276</v>
      </c>
      <c r="B278" s="34" t="s">
        <v>1278</v>
      </c>
      <c r="C278" s="34" t="s">
        <v>2241</v>
      </c>
      <c r="D278" s="34" t="s">
        <v>1059</v>
      </c>
      <c r="E278" s="34" t="s">
        <v>1481</v>
      </c>
      <c r="F278" s="34" t="s">
        <v>1058</v>
      </c>
      <c r="G278" s="34">
        <v>27013</v>
      </c>
      <c r="H278" s="34" t="s">
        <v>68</v>
      </c>
      <c r="I278" s="33">
        <v>45</v>
      </c>
      <c r="J278" s="33">
        <v>45</v>
      </c>
      <c r="K278" s="49">
        <v>380</v>
      </c>
      <c r="L278" s="34" t="s">
        <v>166</v>
      </c>
      <c r="M278" s="71" t="s">
        <v>2614</v>
      </c>
      <c r="N278" s="34">
        <v>39325.15</v>
      </c>
      <c r="O278" s="34">
        <v>31027.49</v>
      </c>
      <c r="P278" s="34">
        <v>46196.420000000006</v>
      </c>
      <c r="Q278" s="34">
        <f t="shared" si="4"/>
        <v>116549.06</v>
      </c>
    </row>
    <row r="279" spans="1:17">
      <c r="A279" s="33">
        <v>277</v>
      </c>
      <c r="B279" s="34" t="s">
        <v>1278</v>
      </c>
      <c r="C279" s="34" t="s">
        <v>2241</v>
      </c>
      <c r="D279" s="34" t="s">
        <v>1096</v>
      </c>
      <c r="E279" s="34" t="s">
        <v>1482</v>
      </c>
      <c r="F279" s="34" t="s">
        <v>1058</v>
      </c>
      <c r="G279" s="34">
        <v>27013</v>
      </c>
      <c r="H279" s="34" t="s">
        <v>68</v>
      </c>
      <c r="I279" s="33">
        <v>80</v>
      </c>
      <c r="J279" s="33">
        <v>80</v>
      </c>
      <c r="K279" s="49">
        <v>380</v>
      </c>
      <c r="L279" s="34" t="s">
        <v>73</v>
      </c>
      <c r="M279" s="71" t="s">
        <v>2615</v>
      </c>
      <c r="N279" s="34">
        <v>52918.220000000008</v>
      </c>
      <c r="O279" s="34">
        <v>39611.33</v>
      </c>
      <c r="P279" s="34">
        <v>73877.390000000014</v>
      </c>
      <c r="Q279" s="34">
        <f t="shared" si="4"/>
        <v>166406.94000000003</v>
      </c>
    </row>
    <row r="280" spans="1:17">
      <c r="A280" s="33">
        <v>278</v>
      </c>
      <c r="B280" s="34" t="s">
        <v>1278</v>
      </c>
      <c r="C280" s="34" t="s">
        <v>2241</v>
      </c>
      <c r="D280" s="34" t="s">
        <v>1097</v>
      </c>
      <c r="E280" s="34" t="s">
        <v>1483</v>
      </c>
      <c r="F280" s="34" t="s">
        <v>1058</v>
      </c>
      <c r="G280" s="34">
        <v>27013</v>
      </c>
      <c r="H280" s="34" t="s">
        <v>68</v>
      </c>
      <c r="I280" s="33">
        <v>20</v>
      </c>
      <c r="J280" s="33">
        <v>22</v>
      </c>
      <c r="K280" s="49">
        <v>380</v>
      </c>
      <c r="L280" s="34" t="s">
        <v>73</v>
      </c>
      <c r="M280" s="71" t="s">
        <v>2615</v>
      </c>
      <c r="N280" s="34">
        <v>18109.03</v>
      </c>
      <c r="O280" s="34">
        <v>13893.329999999998</v>
      </c>
      <c r="P280" s="34">
        <v>25351.670000000002</v>
      </c>
      <c r="Q280" s="34">
        <f t="shared" si="4"/>
        <v>57354.03</v>
      </c>
    </row>
    <row r="281" spans="1:17">
      <c r="A281" s="33">
        <v>279</v>
      </c>
      <c r="B281" s="34" t="s">
        <v>1278</v>
      </c>
      <c r="C281" s="34" t="s">
        <v>2241</v>
      </c>
      <c r="D281" s="34" t="s">
        <v>1117</v>
      </c>
      <c r="E281" s="34" t="s">
        <v>1484</v>
      </c>
      <c r="F281" s="34" t="s">
        <v>1058</v>
      </c>
      <c r="G281" s="34">
        <v>27013</v>
      </c>
      <c r="H281" s="34" t="s">
        <v>68</v>
      </c>
      <c r="I281" s="33">
        <v>15</v>
      </c>
      <c r="J281" s="33">
        <v>16.5</v>
      </c>
      <c r="K281" s="49">
        <v>380</v>
      </c>
      <c r="L281" s="34" t="s">
        <v>65</v>
      </c>
      <c r="M281" s="71" t="s">
        <v>2615</v>
      </c>
      <c r="N281" s="34">
        <v>787.46</v>
      </c>
      <c r="O281" s="34">
        <v>564.46</v>
      </c>
      <c r="P281" s="34">
        <v>820.31000000000006</v>
      </c>
      <c r="Q281" s="34">
        <f t="shared" si="4"/>
        <v>2172.23</v>
      </c>
    </row>
    <row r="282" spans="1:17">
      <c r="A282" s="33">
        <v>280</v>
      </c>
      <c r="B282" s="34" t="s">
        <v>1278</v>
      </c>
      <c r="C282" s="34" t="s">
        <v>2241</v>
      </c>
      <c r="D282" s="34" t="s">
        <v>1118</v>
      </c>
      <c r="E282" s="34" t="s">
        <v>1485</v>
      </c>
      <c r="F282" s="34" t="s">
        <v>1058</v>
      </c>
      <c r="G282" s="34">
        <v>27013</v>
      </c>
      <c r="H282" s="34" t="s">
        <v>68</v>
      </c>
      <c r="I282" s="33">
        <v>6</v>
      </c>
      <c r="J282" s="33">
        <v>6.6</v>
      </c>
      <c r="K282" s="49">
        <v>380</v>
      </c>
      <c r="L282" s="34" t="s">
        <v>65</v>
      </c>
      <c r="M282" s="71" t="s">
        <v>2615</v>
      </c>
      <c r="N282" s="34">
        <v>612.91</v>
      </c>
      <c r="O282" s="34">
        <v>533.42999999999995</v>
      </c>
      <c r="P282" s="34">
        <v>669.02</v>
      </c>
      <c r="Q282" s="34">
        <f t="shared" si="4"/>
        <v>1815.36</v>
      </c>
    </row>
    <row r="283" spans="1:17">
      <c r="A283" s="33">
        <v>281</v>
      </c>
      <c r="B283" s="34" t="s">
        <v>1278</v>
      </c>
      <c r="C283" s="34" t="s">
        <v>2241</v>
      </c>
      <c r="D283" s="34" t="s">
        <v>1119</v>
      </c>
      <c r="E283" s="34" t="s">
        <v>1486</v>
      </c>
      <c r="F283" s="34" t="s">
        <v>1058</v>
      </c>
      <c r="G283" s="34">
        <v>27013</v>
      </c>
      <c r="H283" s="34" t="s">
        <v>68</v>
      </c>
      <c r="I283" s="33">
        <v>10</v>
      </c>
      <c r="J283" s="33">
        <v>11</v>
      </c>
      <c r="K283" s="49">
        <v>380</v>
      </c>
      <c r="L283" s="34" t="s">
        <v>65</v>
      </c>
      <c r="M283" s="71" t="s">
        <v>2615</v>
      </c>
      <c r="N283" s="34">
        <v>208.33</v>
      </c>
      <c r="O283" s="34">
        <v>157.36000000000001</v>
      </c>
      <c r="P283" s="34">
        <v>262.48</v>
      </c>
      <c r="Q283" s="34">
        <f t="shared" si="4"/>
        <v>628.17000000000007</v>
      </c>
    </row>
    <row r="284" spans="1:17">
      <c r="A284" s="33">
        <v>282</v>
      </c>
      <c r="B284" s="34" t="s">
        <v>1278</v>
      </c>
      <c r="C284" s="34" t="s">
        <v>2241</v>
      </c>
      <c r="D284" s="34" t="s">
        <v>1120</v>
      </c>
      <c r="E284" s="34" t="s">
        <v>1487</v>
      </c>
      <c r="F284" s="34" t="s">
        <v>1058</v>
      </c>
      <c r="G284" s="34">
        <v>27013</v>
      </c>
      <c r="H284" s="34" t="s">
        <v>68</v>
      </c>
      <c r="I284" s="33">
        <v>10</v>
      </c>
      <c r="J284" s="33">
        <v>11</v>
      </c>
      <c r="K284" s="49">
        <v>380</v>
      </c>
      <c r="L284" s="34" t="s">
        <v>65</v>
      </c>
      <c r="M284" s="71" t="s">
        <v>2615</v>
      </c>
      <c r="N284" s="34">
        <v>1187.47</v>
      </c>
      <c r="O284" s="34">
        <v>932.45</v>
      </c>
      <c r="P284" s="34">
        <v>1604.1700000000003</v>
      </c>
      <c r="Q284" s="34">
        <f t="shared" si="4"/>
        <v>3724.09</v>
      </c>
    </row>
    <row r="285" spans="1:17">
      <c r="A285" s="33">
        <v>283</v>
      </c>
      <c r="B285" s="34" t="s">
        <v>1278</v>
      </c>
      <c r="C285" s="34" t="s">
        <v>2241</v>
      </c>
      <c r="D285" s="34" t="s">
        <v>1121</v>
      </c>
      <c r="E285" s="34" t="s">
        <v>1483</v>
      </c>
      <c r="F285" s="34" t="s">
        <v>1058</v>
      </c>
      <c r="G285" s="34">
        <v>27013</v>
      </c>
      <c r="H285" s="34" t="s">
        <v>68</v>
      </c>
      <c r="I285" s="33">
        <v>10</v>
      </c>
      <c r="J285" s="33">
        <v>11</v>
      </c>
      <c r="K285" s="49">
        <v>380</v>
      </c>
      <c r="L285" s="34" t="s">
        <v>65</v>
      </c>
      <c r="M285" s="71" t="s">
        <v>2615</v>
      </c>
      <c r="N285" s="34">
        <v>1653.4300000000003</v>
      </c>
      <c r="O285" s="34">
        <v>1299.19</v>
      </c>
      <c r="P285" s="34">
        <v>2280.31</v>
      </c>
      <c r="Q285" s="34">
        <f t="shared" si="4"/>
        <v>5232.93</v>
      </c>
    </row>
    <row r="286" spans="1:17">
      <c r="A286" s="33">
        <v>284</v>
      </c>
      <c r="B286" s="34" t="s">
        <v>1278</v>
      </c>
      <c r="C286" s="34" t="s">
        <v>2241</v>
      </c>
      <c r="D286" s="34" t="s">
        <v>1122</v>
      </c>
      <c r="E286" s="34" t="s">
        <v>1386</v>
      </c>
      <c r="F286" s="34" t="s">
        <v>1058</v>
      </c>
      <c r="G286" s="34">
        <v>27013</v>
      </c>
      <c r="H286" s="34" t="s">
        <v>68</v>
      </c>
      <c r="I286" s="33">
        <v>6</v>
      </c>
      <c r="J286" s="33">
        <v>6.6</v>
      </c>
      <c r="K286" s="49">
        <v>380</v>
      </c>
      <c r="L286" s="34" t="s">
        <v>65</v>
      </c>
      <c r="M286" s="71" t="s">
        <v>2615</v>
      </c>
      <c r="N286" s="34">
        <v>39.429999999999993</v>
      </c>
      <c r="O286" s="34">
        <v>32.410000000000004</v>
      </c>
      <c r="P286" s="34">
        <v>46.940000000000005</v>
      </c>
      <c r="Q286" s="34">
        <f t="shared" si="4"/>
        <v>118.78</v>
      </c>
    </row>
    <row r="287" spans="1:17">
      <c r="A287" s="33">
        <v>285</v>
      </c>
      <c r="B287" s="34" t="s">
        <v>1278</v>
      </c>
      <c r="C287" s="34" t="s">
        <v>2241</v>
      </c>
      <c r="D287" s="34" t="s">
        <v>1123</v>
      </c>
      <c r="E287" s="34" t="s">
        <v>1488</v>
      </c>
      <c r="F287" s="34" t="s">
        <v>1058</v>
      </c>
      <c r="G287" s="34">
        <v>27013</v>
      </c>
      <c r="H287" s="34" t="s">
        <v>68</v>
      </c>
      <c r="I287" s="33">
        <v>53</v>
      </c>
      <c r="J287" s="33">
        <v>53</v>
      </c>
      <c r="K287" s="49">
        <v>380</v>
      </c>
      <c r="L287" s="34" t="s">
        <v>65</v>
      </c>
      <c r="M287" s="71" t="s">
        <v>2614</v>
      </c>
      <c r="N287" s="34">
        <v>12094.310000000001</v>
      </c>
      <c r="O287" s="34">
        <v>9059.880000000001</v>
      </c>
      <c r="P287" s="34">
        <v>14663.119999999999</v>
      </c>
      <c r="Q287" s="34">
        <f t="shared" si="4"/>
        <v>35817.31</v>
      </c>
    </row>
    <row r="288" spans="1:17">
      <c r="A288" s="33">
        <v>286</v>
      </c>
      <c r="B288" s="34" t="s">
        <v>1278</v>
      </c>
      <c r="C288" s="34" t="s">
        <v>2241</v>
      </c>
      <c r="D288" s="34" t="s">
        <v>95</v>
      </c>
      <c r="E288" s="34" t="s">
        <v>1489</v>
      </c>
      <c r="F288" s="34" t="s">
        <v>96</v>
      </c>
      <c r="G288" s="34">
        <v>27040</v>
      </c>
      <c r="H288" s="34" t="s">
        <v>68</v>
      </c>
      <c r="I288" s="33">
        <v>6</v>
      </c>
      <c r="J288" s="33">
        <v>6.6</v>
      </c>
      <c r="K288" s="49">
        <v>380</v>
      </c>
      <c r="L288" s="34" t="s">
        <v>65</v>
      </c>
      <c r="M288" s="71" t="s">
        <v>2614</v>
      </c>
      <c r="N288" s="34">
        <v>31.319999999999997</v>
      </c>
      <c r="O288" s="34">
        <v>18.07</v>
      </c>
      <c r="P288" s="34">
        <v>31.899999999999991</v>
      </c>
      <c r="Q288" s="34">
        <f t="shared" si="4"/>
        <v>81.289999999999992</v>
      </c>
    </row>
    <row r="289" spans="1:17">
      <c r="A289" s="33">
        <v>287</v>
      </c>
      <c r="B289" s="34" t="s">
        <v>1278</v>
      </c>
      <c r="C289" s="34" t="s">
        <v>2241</v>
      </c>
      <c r="D289" s="34" t="s">
        <v>97</v>
      </c>
      <c r="E289" s="34" t="s">
        <v>1490</v>
      </c>
      <c r="F289" s="34" t="s">
        <v>96</v>
      </c>
      <c r="G289" s="34">
        <v>27040</v>
      </c>
      <c r="H289" s="34" t="s">
        <v>68</v>
      </c>
      <c r="I289" s="33">
        <v>6</v>
      </c>
      <c r="J289" s="33">
        <v>6.6</v>
      </c>
      <c r="K289" s="49">
        <v>380</v>
      </c>
      <c r="L289" s="34" t="s">
        <v>65</v>
      </c>
      <c r="M289" s="71" t="s">
        <v>2614</v>
      </c>
      <c r="N289" s="34">
        <v>0</v>
      </c>
      <c r="O289" s="34">
        <v>0</v>
      </c>
      <c r="P289" s="34">
        <v>0</v>
      </c>
      <c r="Q289" s="34">
        <f t="shared" si="4"/>
        <v>0</v>
      </c>
    </row>
    <row r="290" spans="1:17">
      <c r="A290" s="33">
        <v>288</v>
      </c>
      <c r="B290" s="34" t="s">
        <v>1278</v>
      </c>
      <c r="C290" s="34" t="s">
        <v>2241</v>
      </c>
      <c r="D290" s="34" t="s">
        <v>98</v>
      </c>
      <c r="E290" s="34" t="s">
        <v>1491</v>
      </c>
      <c r="F290" s="34" t="s">
        <v>96</v>
      </c>
      <c r="G290" s="34">
        <v>27040</v>
      </c>
      <c r="H290" s="34" t="s">
        <v>68</v>
      </c>
      <c r="I290" s="33">
        <v>15</v>
      </c>
      <c r="J290" s="33">
        <v>16.5</v>
      </c>
      <c r="K290" s="49">
        <v>380</v>
      </c>
      <c r="L290" s="34" t="s">
        <v>65</v>
      </c>
      <c r="M290" s="71" t="s">
        <v>2614</v>
      </c>
      <c r="N290" s="34">
        <v>734.88000000000011</v>
      </c>
      <c r="O290" s="34">
        <v>567.42999999999995</v>
      </c>
      <c r="P290" s="34">
        <v>919.12999999999977</v>
      </c>
      <c r="Q290" s="34">
        <f t="shared" si="4"/>
        <v>2221.4399999999996</v>
      </c>
    </row>
    <row r="291" spans="1:17">
      <c r="A291" s="33">
        <v>289</v>
      </c>
      <c r="B291" s="34" t="s">
        <v>1278</v>
      </c>
      <c r="C291" s="34" t="s">
        <v>2241</v>
      </c>
      <c r="D291" s="34" t="s">
        <v>99</v>
      </c>
      <c r="E291" s="34" t="s">
        <v>1492</v>
      </c>
      <c r="F291" s="34" t="s">
        <v>96</v>
      </c>
      <c r="G291" s="34">
        <v>27040</v>
      </c>
      <c r="H291" s="34" t="s">
        <v>68</v>
      </c>
      <c r="I291" s="33">
        <v>10</v>
      </c>
      <c r="J291" s="33">
        <v>11</v>
      </c>
      <c r="K291" s="49">
        <v>380</v>
      </c>
      <c r="L291" s="34" t="s">
        <v>65</v>
      </c>
      <c r="M291" s="71" t="s">
        <v>2614</v>
      </c>
      <c r="N291" s="34">
        <v>83.550000000000011</v>
      </c>
      <c r="O291" s="34">
        <v>54.04</v>
      </c>
      <c r="P291" s="34">
        <v>105.78</v>
      </c>
      <c r="Q291" s="34">
        <f t="shared" si="4"/>
        <v>243.37</v>
      </c>
    </row>
    <row r="292" spans="1:17">
      <c r="A292" s="33">
        <v>290</v>
      </c>
      <c r="B292" s="34" t="s">
        <v>1278</v>
      </c>
      <c r="C292" s="34" t="s">
        <v>2241</v>
      </c>
      <c r="D292" s="34" t="s">
        <v>1493</v>
      </c>
      <c r="E292" s="34" t="s">
        <v>1494</v>
      </c>
      <c r="F292" s="34" t="s">
        <v>96</v>
      </c>
      <c r="G292" s="34">
        <v>27040</v>
      </c>
      <c r="H292" s="34" t="s">
        <v>68</v>
      </c>
      <c r="I292" s="33">
        <v>6</v>
      </c>
      <c r="J292" s="33">
        <v>6.6</v>
      </c>
      <c r="K292" s="49">
        <v>380</v>
      </c>
      <c r="L292" s="34" t="s">
        <v>65</v>
      </c>
      <c r="M292" s="71" t="s">
        <v>2614</v>
      </c>
      <c r="N292" s="34">
        <v>3846.4300000000003</v>
      </c>
      <c r="O292" s="34">
        <v>2999.4799999999996</v>
      </c>
      <c r="P292" s="34">
        <v>4740.83</v>
      </c>
      <c r="Q292" s="34">
        <f t="shared" si="4"/>
        <v>11586.74</v>
      </c>
    </row>
    <row r="293" spans="1:17">
      <c r="A293" s="33">
        <v>291</v>
      </c>
      <c r="B293" s="34" t="s">
        <v>1278</v>
      </c>
      <c r="C293" s="34" t="s">
        <v>2241</v>
      </c>
      <c r="D293" s="34" t="s">
        <v>100</v>
      </c>
      <c r="E293" s="34" t="s">
        <v>1495</v>
      </c>
      <c r="F293" s="34" t="s">
        <v>96</v>
      </c>
      <c r="G293" s="34">
        <v>27040</v>
      </c>
      <c r="H293" s="34" t="s">
        <v>68</v>
      </c>
      <c r="I293" s="33">
        <v>6</v>
      </c>
      <c r="J293" s="33">
        <v>6.6</v>
      </c>
      <c r="K293" s="49">
        <v>380</v>
      </c>
      <c r="L293" s="34" t="s">
        <v>65</v>
      </c>
      <c r="M293" s="71" t="s">
        <v>2615</v>
      </c>
      <c r="N293" s="34">
        <v>113.17999999999999</v>
      </c>
      <c r="O293" s="34">
        <v>87.42</v>
      </c>
      <c r="P293" s="34">
        <v>152.73999999999995</v>
      </c>
      <c r="Q293" s="34">
        <f t="shared" si="4"/>
        <v>353.33999999999992</v>
      </c>
    </row>
    <row r="294" spans="1:17">
      <c r="A294" s="33">
        <v>292</v>
      </c>
      <c r="B294" s="34" t="s">
        <v>1278</v>
      </c>
      <c r="C294" s="34" t="s">
        <v>2241</v>
      </c>
      <c r="D294" s="34" t="s">
        <v>101</v>
      </c>
      <c r="E294" s="34" t="s">
        <v>1496</v>
      </c>
      <c r="F294" s="34" t="s">
        <v>96</v>
      </c>
      <c r="G294" s="34">
        <v>27040</v>
      </c>
      <c r="H294" s="34" t="s">
        <v>68</v>
      </c>
      <c r="I294" s="33">
        <v>6</v>
      </c>
      <c r="J294" s="33">
        <v>6.6</v>
      </c>
      <c r="K294" s="49">
        <v>380</v>
      </c>
      <c r="L294" s="34" t="s">
        <v>65</v>
      </c>
      <c r="M294" s="71" t="s">
        <v>2614</v>
      </c>
      <c r="N294" s="34">
        <v>1739.8700000000001</v>
      </c>
      <c r="O294" s="34">
        <v>1328.0299999999997</v>
      </c>
      <c r="P294" s="34">
        <v>2484.0300000000002</v>
      </c>
      <c r="Q294" s="34">
        <f t="shared" si="4"/>
        <v>5551.93</v>
      </c>
    </row>
    <row r="295" spans="1:17">
      <c r="A295" s="33">
        <v>293</v>
      </c>
      <c r="B295" s="34" t="s">
        <v>1278</v>
      </c>
      <c r="C295" s="34" t="s">
        <v>2241</v>
      </c>
      <c r="D295" s="34" t="s">
        <v>1497</v>
      </c>
      <c r="E295" s="34" t="s">
        <v>1498</v>
      </c>
      <c r="F295" s="34" t="s">
        <v>96</v>
      </c>
      <c r="G295" s="34">
        <v>27040</v>
      </c>
      <c r="H295" s="34" t="s">
        <v>68</v>
      </c>
      <c r="I295" s="33">
        <v>6</v>
      </c>
      <c r="J295" s="33">
        <v>6.6</v>
      </c>
      <c r="K295" s="49">
        <v>380</v>
      </c>
      <c r="L295" s="34" t="s">
        <v>65</v>
      </c>
      <c r="M295" s="71" t="s">
        <v>2615</v>
      </c>
      <c r="N295" s="34">
        <v>80.799999999999983</v>
      </c>
      <c r="O295" s="34">
        <v>64.490000000000009</v>
      </c>
      <c r="P295" s="34">
        <v>106.36000000000003</v>
      </c>
      <c r="Q295" s="34">
        <f t="shared" si="4"/>
        <v>251.65000000000003</v>
      </c>
    </row>
    <row r="296" spans="1:17">
      <c r="A296" s="33">
        <v>294</v>
      </c>
      <c r="B296" s="34" t="s">
        <v>1278</v>
      </c>
      <c r="C296" s="34" t="s">
        <v>2241</v>
      </c>
      <c r="D296" s="34" t="s">
        <v>168</v>
      </c>
      <c r="E296" s="34" t="s">
        <v>1368</v>
      </c>
      <c r="F296" s="34" t="s">
        <v>96</v>
      </c>
      <c r="G296" s="34">
        <v>27040</v>
      </c>
      <c r="H296" s="34" t="s">
        <v>68</v>
      </c>
      <c r="I296" s="33">
        <v>10</v>
      </c>
      <c r="J296" s="33">
        <v>11</v>
      </c>
      <c r="K296" s="49">
        <v>380</v>
      </c>
      <c r="L296" s="34" t="s">
        <v>65</v>
      </c>
      <c r="M296" s="71" t="s">
        <v>2614</v>
      </c>
      <c r="N296" s="34">
        <v>4075.2800000000007</v>
      </c>
      <c r="O296" s="34">
        <v>2995.3799999999992</v>
      </c>
      <c r="P296" s="34">
        <v>5194.25</v>
      </c>
      <c r="Q296" s="34">
        <f t="shared" si="4"/>
        <v>12264.91</v>
      </c>
    </row>
    <row r="297" spans="1:17">
      <c r="A297" s="33">
        <v>295</v>
      </c>
      <c r="B297" s="34" t="s">
        <v>1278</v>
      </c>
      <c r="C297" s="34" t="s">
        <v>2241</v>
      </c>
      <c r="D297" s="34" t="s">
        <v>975</v>
      </c>
      <c r="E297" s="34" t="s">
        <v>1498</v>
      </c>
      <c r="F297" s="34" t="s">
        <v>96</v>
      </c>
      <c r="G297" s="34">
        <v>27040</v>
      </c>
      <c r="H297" s="34" t="s">
        <v>68</v>
      </c>
      <c r="I297" s="33">
        <v>27.5</v>
      </c>
      <c r="J297" s="33">
        <v>27.5</v>
      </c>
      <c r="K297" s="49">
        <v>380</v>
      </c>
      <c r="L297" s="34" t="s">
        <v>166</v>
      </c>
      <c r="M297" s="71" t="s">
        <v>2615</v>
      </c>
      <c r="N297" s="34">
        <v>7384.5500000000011</v>
      </c>
      <c r="O297" s="34">
        <v>5547.41</v>
      </c>
      <c r="P297" s="34">
        <v>10400.5</v>
      </c>
      <c r="Q297" s="34">
        <f t="shared" si="4"/>
        <v>23332.46</v>
      </c>
    </row>
    <row r="298" spans="1:17">
      <c r="A298" s="33">
        <v>296</v>
      </c>
      <c r="B298" s="34" t="s">
        <v>1278</v>
      </c>
      <c r="C298" s="34" t="s">
        <v>2241</v>
      </c>
      <c r="D298" s="34" t="s">
        <v>976</v>
      </c>
      <c r="E298" s="34" t="s">
        <v>1499</v>
      </c>
      <c r="F298" s="34" t="s">
        <v>96</v>
      </c>
      <c r="G298" s="34">
        <v>27040</v>
      </c>
      <c r="H298" s="34" t="s">
        <v>75</v>
      </c>
      <c r="I298" s="33">
        <v>62.5</v>
      </c>
      <c r="J298" s="33">
        <v>62.5</v>
      </c>
      <c r="K298" s="49">
        <v>15000</v>
      </c>
      <c r="L298" s="34" t="s">
        <v>166</v>
      </c>
      <c r="M298" s="71" t="s">
        <v>2615</v>
      </c>
      <c r="N298" s="34">
        <v>32702.340000000004</v>
      </c>
      <c r="O298" s="34">
        <v>24333.68</v>
      </c>
      <c r="P298" s="34">
        <v>46359.81</v>
      </c>
      <c r="Q298" s="34">
        <f t="shared" si="4"/>
        <v>103395.83</v>
      </c>
    </row>
    <row r="299" spans="1:17">
      <c r="A299" s="33">
        <v>297</v>
      </c>
      <c r="B299" s="34" t="s">
        <v>1278</v>
      </c>
      <c r="C299" s="34" t="s">
        <v>2241</v>
      </c>
      <c r="D299" s="34" t="s">
        <v>1002</v>
      </c>
      <c r="E299" s="34" t="s">
        <v>1500</v>
      </c>
      <c r="F299" s="34" t="s">
        <v>96</v>
      </c>
      <c r="G299" s="34">
        <v>27040</v>
      </c>
      <c r="H299" s="34" t="s">
        <v>68</v>
      </c>
      <c r="I299" s="33">
        <v>20</v>
      </c>
      <c r="J299" s="33">
        <v>22</v>
      </c>
      <c r="K299" s="49">
        <v>380</v>
      </c>
      <c r="L299" s="34" t="s">
        <v>166</v>
      </c>
      <c r="M299" s="71" t="s">
        <v>2615</v>
      </c>
      <c r="N299" s="34">
        <v>10911.800000000001</v>
      </c>
      <c r="O299" s="34">
        <v>8583.4599999999991</v>
      </c>
      <c r="P299" s="34">
        <v>12405.739999999998</v>
      </c>
      <c r="Q299" s="34">
        <f t="shared" si="4"/>
        <v>31901</v>
      </c>
    </row>
    <row r="300" spans="1:17">
      <c r="A300" s="33">
        <v>298</v>
      </c>
      <c r="B300" s="34" t="s">
        <v>1278</v>
      </c>
      <c r="C300" s="34" t="s">
        <v>2241</v>
      </c>
      <c r="D300" s="34" t="s">
        <v>1015</v>
      </c>
      <c r="E300" s="34" t="s">
        <v>1501</v>
      </c>
      <c r="F300" s="34" t="s">
        <v>96</v>
      </c>
      <c r="G300" s="34">
        <v>27040</v>
      </c>
      <c r="H300" s="34" t="s">
        <v>68</v>
      </c>
      <c r="I300" s="33">
        <v>1.5</v>
      </c>
      <c r="J300" s="33">
        <v>1.7</v>
      </c>
      <c r="K300" s="49">
        <v>220</v>
      </c>
      <c r="L300" s="34" t="s">
        <v>166</v>
      </c>
      <c r="M300" s="71" t="s">
        <v>2614</v>
      </c>
      <c r="N300" s="34">
        <v>0</v>
      </c>
      <c r="O300" s="34">
        <v>0</v>
      </c>
      <c r="P300" s="34">
        <v>0</v>
      </c>
      <c r="Q300" s="34">
        <f t="shared" si="4"/>
        <v>0</v>
      </c>
    </row>
    <row r="301" spans="1:17">
      <c r="A301" s="33">
        <v>299</v>
      </c>
      <c r="B301" s="34" t="s">
        <v>1278</v>
      </c>
      <c r="C301" s="34" t="s">
        <v>2241</v>
      </c>
      <c r="D301" s="34" t="s">
        <v>195</v>
      </c>
      <c r="E301" s="34" t="s">
        <v>1502</v>
      </c>
      <c r="F301" s="34" t="s">
        <v>1050</v>
      </c>
      <c r="G301" s="34">
        <v>27024</v>
      </c>
      <c r="H301" s="34" t="s">
        <v>68</v>
      </c>
      <c r="I301" s="33">
        <v>93</v>
      </c>
      <c r="J301" s="33">
        <v>93</v>
      </c>
      <c r="K301" s="49">
        <v>380</v>
      </c>
      <c r="L301" s="34" t="s">
        <v>73</v>
      </c>
      <c r="M301" s="71" t="s">
        <v>2615</v>
      </c>
      <c r="N301" s="34">
        <v>67872.100000000006</v>
      </c>
      <c r="O301" s="34">
        <v>51080.55</v>
      </c>
      <c r="P301" s="34">
        <v>97153.33</v>
      </c>
      <c r="Q301" s="34">
        <f t="shared" si="4"/>
        <v>216105.98</v>
      </c>
    </row>
    <row r="302" spans="1:17">
      <c r="A302" s="33">
        <v>300</v>
      </c>
      <c r="B302" s="34" t="s">
        <v>1278</v>
      </c>
      <c r="C302" s="34" t="s">
        <v>2241</v>
      </c>
      <c r="D302" s="34" t="s">
        <v>200</v>
      </c>
      <c r="E302" s="34" t="s">
        <v>1432</v>
      </c>
      <c r="F302" s="34" t="s">
        <v>1050</v>
      </c>
      <c r="G302" s="34">
        <v>27024</v>
      </c>
      <c r="H302" s="34" t="s">
        <v>68</v>
      </c>
      <c r="I302" s="33">
        <v>4.5</v>
      </c>
      <c r="J302" s="33">
        <v>5</v>
      </c>
      <c r="K302" s="49">
        <v>380</v>
      </c>
      <c r="L302" s="34" t="s">
        <v>65</v>
      </c>
      <c r="M302" s="71" t="s">
        <v>2614</v>
      </c>
      <c r="N302" s="34">
        <v>0</v>
      </c>
      <c r="O302" s="34">
        <v>0</v>
      </c>
      <c r="P302" s="34">
        <v>0</v>
      </c>
      <c r="Q302" s="34">
        <f t="shared" si="4"/>
        <v>0</v>
      </c>
    </row>
    <row r="303" spans="1:17">
      <c r="A303" s="33">
        <v>301</v>
      </c>
      <c r="B303" s="34" t="s">
        <v>1278</v>
      </c>
      <c r="C303" s="34" t="s">
        <v>2241</v>
      </c>
      <c r="D303" s="34" t="s">
        <v>201</v>
      </c>
      <c r="E303" s="34" t="s">
        <v>845</v>
      </c>
      <c r="F303" s="34" t="s">
        <v>1050</v>
      </c>
      <c r="G303" s="34">
        <v>27024</v>
      </c>
      <c r="H303" s="34" t="s">
        <v>68</v>
      </c>
      <c r="I303" s="33">
        <v>39</v>
      </c>
      <c r="J303" s="33">
        <v>39</v>
      </c>
      <c r="K303" s="49">
        <v>380</v>
      </c>
      <c r="L303" s="34" t="s">
        <v>65</v>
      </c>
      <c r="M303" s="71" t="s">
        <v>2614</v>
      </c>
      <c r="N303" s="34">
        <v>1000.48</v>
      </c>
      <c r="O303" s="34">
        <v>786.35</v>
      </c>
      <c r="P303" s="34">
        <v>1136.7</v>
      </c>
      <c r="Q303" s="34">
        <f t="shared" si="4"/>
        <v>2923.5299999999997</v>
      </c>
    </row>
    <row r="304" spans="1:17">
      <c r="A304" s="33">
        <v>302</v>
      </c>
      <c r="B304" s="34" t="s">
        <v>1278</v>
      </c>
      <c r="C304" s="34" t="s">
        <v>2241</v>
      </c>
      <c r="D304" s="34" t="s">
        <v>2347</v>
      </c>
      <c r="E304" s="34" t="s">
        <v>2348</v>
      </c>
      <c r="F304" s="34" t="s">
        <v>1050</v>
      </c>
      <c r="G304" s="34">
        <v>27024</v>
      </c>
      <c r="H304" s="34" t="s">
        <v>68</v>
      </c>
      <c r="I304" s="33">
        <v>62.5</v>
      </c>
      <c r="J304" s="33">
        <v>62.5</v>
      </c>
      <c r="K304" s="49">
        <v>380</v>
      </c>
      <c r="L304" s="34" t="s">
        <v>166</v>
      </c>
      <c r="M304" s="71" t="s">
        <v>2615</v>
      </c>
      <c r="N304" s="34">
        <v>12851.779999999997</v>
      </c>
      <c r="O304" s="34">
        <v>9518.590000000002</v>
      </c>
      <c r="P304" s="34">
        <v>12917.069999999998</v>
      </c>
      <c r="Q304" s="34">
        <f t="shared" si="4"/>
        <v>35287.439999999995</v>
      </c>
    </row>
    <row r="305" spans="1:17">
      <c r="A305" s="33">
        <v>303</v>
      </c>
      <c r="B305" s="34" t="s">
        <v>1278</v>
      </c>
      <c r="C305" s="34" t="s">
        <v>2241</v>
      </c>
      <c r="D305" s="34" t="s">
        <v>2349</v>
      </c>
      <c r="E305" s="34" t="s">
        <v>2350</v>
      </c>
      <c r="F305" s="34" t="s">
        <v>1050</v>
      </c>
      <c r="G305" s="34">
        <v>27024</v>
      </c>
      <c r="H305" s="34" t="s">
        <v>68</v>
      </c>
      <c r="I305" s="33">
        <v>15</v>
      </c>
      <c r="J305" s="33">
        <v>16.5</v>
      </c>
      <c r="K305" s="49">
        <v>380</v>
      </c>
      <c r="L305" s="34" t="s">
        <v>166</v>
      </c>
      <c r="M305" s="71" t="s">
        <v>2614</v>
      </c>
      <c r="N305" s="34">
        <v>82.009999999999991</v>
      </c>
      <c r="O305" s="34">
        <v>62.610000000000007</v>
      </c>
      <c r="P305" s="34">
        <v>123.43</v>
      </c>
      <c r="Q305" s="34">
        <f t="shared" si="4"/>
        <v>268.05</v>
      </c>
    </row>
    <row r="306" spans="1:17">
      <c r="A306" s="33">
        <v>304</v>
      </c>
      <c r="B306" s="34" t="s">
        <v>1278</v>
      </c>
      <c r="C306" s="34" t="s">
        <v>2241</v>
      </c>
      <c r="D306" s="34" t="s">
        <v>421</v>
      </c>
      <c r="E306" s="34" t="s">
        <v>1503</v>
      </c>
      <c r="F306" s="34" t="s">
        <v>418</v>
      </c>
      <c r="G306" s="34">
        <v>27050</v>
      </c>
      <c r="H306" s="34" t="s">
        <v>68</v>
      </c>
      <c r="I306" s="33">
        <v>6</v>
      </c>
      <c r="J306" s="33">
        <v>6.6</v>
      </c>
      <c r="K306" s="49">
        <v>380</v>
      </c>
      <c r="L306" s="34" t="s">
        <v>65</v>
      </c>
      <c r="M306" s="71" t="s">
        <v>2614</v>
      </c>
      <c r="N306" s="34">
        <v>95.95999999999998</v>
      </c>
      <c r="O306" s="34">
        <v>77.59</v>
      </c>
      <c r="P306" s="34">
        <v>99.06</v>
      </c>
      <c r="Q306" s="34">
        <f t="shared" si="4"/>
        <v>272.61</v>
      </c>
    </row>
    <row r="307" spans="1:17">
      <c r="A307" s="33">
        <v>305</v>
      </c>
      <c r="B307" s="34" t="s">
        <v>1278</v>
      </c>
      <c r="C307" s="34" t="s">
        <v>2241</v>
      </c>
      <c r="D307" s="34" t="s">
        <v>417</v>
      </c>
      <c r="E307" s="34" t="s">
        <v>1504</v>
      </c>
      <c r="F307" s="34" t="s">
        <v>418</v>
      </c>
      <c r="G307" s="34">
        <v>27050</v>
      </c>
      <c r="H307" s="34" t="s">
        <v>68</v>
      </c>
      <c r="I307" s="33">
        <v>50</v>
      </c>
      <c r="J307" s="33">
        <v>50</v>
      </c>
      <c r="K307" s="49">
        <v>380</v>
      </c>
      <c r="L307" s="34" t="s">
        <v>166</v>
      </c>
      <c r="M307" s="71" t="s">
        <v>2615</v>
      </c>
      <c r="N307" s="34">
        <v>24890.32</v>
      </c>
      <c r="O307" s="34">
        <v>18584.849999999999</v>
      </c>
      <c r="P307" s="34">
        <v>25629.600000000002</v>
      </c>
      <c r="Q307" s="34">
        <f t="shared" si="4"/>
        <v>69104.77</v>
      </c>
    </row>
    <row r="308" spans="1:17">
      <c r="A308" s="33">
        <v>306</v>
      </c>
      <c r="B308" s="34" t="s">
        <v>1278</v>
      </c>
      <c r="C308" s="34" t="s">
        <v>2241</v>
      </c>
      <c r="D308" s="34" t="s">
        <v>419</v>
      </c>
      <c r="E308" s="34" t="s">
        <v>1505</v>
      </c>
      <c r="F308" s="34" t="s">
        <v>418</v>
      </c>
      <c r="G308" s="34">
        <v>27050</v>
      </c>
      <c r="H308" s="34" t="s">
        <v>68</v>
      </c>
      <c r="I308" s="33">
        <v>15</v>
      </c>
      <c r="J308" s="33">
        <v>16.5</v>
      </c>
      <c r="K308" s="49">
        <v>380</v>
      </c>
      <c r="L308" s="34" t="s">
        <v>166</v>
      </c>
      <c r="M308" s="71" t="s">
        <v>2614</v>
      </c>
      <c r="N308" s="34">
        <v>5566.3700000000008</v>
      </c>
      <c r="O308" s="34">
        <v>4658.3899999999994</v>
      </c>
      <c r="P308" s="34">
        <v>7481.43</v>
      </c>
      <c r="Q308" s="34">
        <f t="shared" si="4"/>
        <v>17706.190000000002</v>
      </c>
    </row>
    <row r="309" spans="1:17">
      <c r="A309" s="33">
        <v>307</v>
      </c>
      <c r="B309" s="34" t="s">
        <v>1278</v>
      </c>
      <c r="C309" s="34" t="s">
        <v>2241</v>
      </c>
      <c r="D309" s="34" t="s">
        <v>420</v>
      </c>
      <c r="E309" s="34" t="s">
        <v>1505</v>
      </c>
      <c r="F309" s="34" t="s">
        <v>418</v>
      </c>
      <c r="G309" s="34">
        <v>27050</v>
      </c>
      <c r="H309" s="34" t="s">
        <v>68</v>
      </c>
      <c r="I309" s="33">
        <v>6</v>
      </c>
      <c r="J309" s="33">
        <v>6.6</v>
      </c>
      <c r="K309" s="49">
        <v>380</v>
      </c>
      <c r="L309" s="34" t="s">
        <v>166</v>
      </c>
      <c r="M309" s="71" t="s">
        <v>2614</v>
      </c>
      <c r="N309" s="34">
        <v>2990.2300000000005</v>
      </c>
      <c r="O309" s="34">
        <v>2301.9899999999998</v>
      </c>
      <c r="P309" s="34">
        <v>4234</v>
      </c>
      <c r="Q309" s="34">
        <f t="shared" si="4"/>
        <v>9526.2200000000012</v>
      </c>
    </row>
    <row r="310" spans="1:17">
      <c r="A310" s="33">
        <v>308</v>
      </c>
      <c r="B310" s="34" t="s">
        <v>1278</v>
      </c>
      <c r="C310" s="34" t="s">
        <v>2241</v>
      </c>
      <c r="D310" s="34" t="s">
        <v>2456</v>
      </c>
      <c r="E310" s="34" t="s">
        <v>2486</v>
      </c>
      <c r="F310" s="34" t="s">
        <v>418</v>
      </c>
      <c r="G310" s="34">
        <v>27050</v>
      </c>
      <c r="H310" s="34" t="s">
        <v>68</v>
      </c>
      <c r="I310" s="33">
        <v>6</v>
      </c>
      <c r="J310" s="33">
        <v>6.6</v>
      </c>
      <c r="K310" s="49">
        <v>380</v>
      </c>
      <c r="L310" s="34" t="s">
        <v>65</v>
      </c>
      <c r="M310" s="71" t="s">
        <v>2615</v>
      </c>
      <c r="N310" s="34">
        <v>2948.34</v>
      </c>
      <c r="O310" s="34">
        <v>2209.3000000000002</v>
      </c>
      <c r="P310" s="34">
        <v>3843.76</v>
      </c>
      <c r="Q310" s="34">
        <f t="shared" si="4"/>
        <v>9001.4000000000015</v>
      </c>
    </row>
    <row r="311" spans="1:17">
      <c r="A311" s="33">
        <v>309</v>
      </c>
      <c r="B311" s="34" t="s">
        <v>1278</v>
      </c>
      <c r="C311" s="34" t="s">
        <v>2241</v>
      </c>
      <c r="D311" s="34" t="s">
        <v>2398</v>
      </c>
      <c r="E311" s="34" t="s">
        <v>2427</v>
      </c>
      <c r="F311" s="34" t="s">
        <v>2572</v>
      </c>
      <c r="G311" s="34">
        <v>27040</v>
      </c>
      <c r="H311" s="34" t="s">
        <v>68</v>
      </c>
      <c r="I311" s="33">
        <v>1.5</v>
      </c>
      <c r="J311" s="33">
        <v>1.7</v>
      </c>
      <c r="K311" s="49">
        <v>220</v>
      </c>
      <c r="L311" s="34" t="s">
        <v>166</v>
      </c>
      <c r="M311" s="71" t="s">
        <v>2615</v>
      </c>
      <c r="N311" s="34">
        <v>81.02</v>
      </c>
      <c r="O311" s="34">
        <v>60.769999999999989</v>
      </c>
      <c r="P311" s="34">
        <v>114.19</v>
      </c>
      <c r="Q311" s="34">
        <f t="shared" si="4"/>
        <v>255.98</v>
      </c>
    </row>
    <row r="312" spans="1:17">
      <c r="A312" s="33">
        <v>310</v>
      </c>
      <c r="B312" s="34" t="s">
        <v>1278</v>
      </c>
      <c r="C312" s="34" t="s">
        <v>2241</v>
      </c>
      <c r="D312" s="34" t="s">
        <v>2648</v>
      </c>
      <c r="E312" s="34" t="s">
        <v>2666</v>
      </c>
      <c r="F312" s="34" t="s">
        <v>2572</v>
      </c>
      <c r="G312" s="34">
        <v>27061</v>
      </c>
      <c r="H312" s="34" t="s">
        <v>68</v>
      </c>
      <c r="I312" s="33">
        <v>1.5</v>
      </c>
      <c r="J312" s="33">
        <v>1.7</v>
      </c>
      <c r="K312" s="49">
        <v>220</v>
      </c>
      <c r="L312" s="34" t="s">
        <v>166</v>
      </c>
      <c r="M312" s="71" t="s">
        <v>2615</v>
      </c>
      <c r="N312" s="34">
        <v>18.939999999999998</v>
      </c>
      <c r="O312" s="34">
        <v>14.189999999999998</v>
      </c>
      <c r="P312" s="34">
        <v>26.81</v>
      </c>
      <c r="Q312" s="34">
        <f t="shared" si="4"/>
        <v>59.94</v>
      </c>
    </row>
    <row r="313" spans="1:17">
      <c r="A313" s="33">
        <v>311</v>
      </c>
      <c r="B313" s="34" t="s">
        <v>1278</v>
      </c>
      <c r="C313" s="34" t="s">
        <v>2241</v>
      </c>
      <c r="D313" s="34" t="s">
        <v>1506</v>
      </c>
      <c r="E313" s="34" t="s">
        <v>1507</v>
      </c>
      <c r="F313" s="34" t="s">
        <v>1508</v>
      </c>
      <c r="G313" s="34">
        <v>27030</v>
      </c>
      <c r="H313" s="34" t="s">
        <v>68</v>
      </c>
      <c r="I313" s="33">
        <v>62.5</v>
      </c>
      <c r="J313" s="33">
        <v>62.5</v>
      </c>
      <c r="K313" s="49">
        <v>380</v>
      </c>
      <c r="L313" s="34" t="s">
        <v>166</v>
      </c>
      <c r="M313" s="71" t="s">
        <v>2615</v>
      </c>
      <c r="N313" s="34">
        <v>20818.670000000002</v>
      </c>
      <c r="O313" s="34">
        <v>16085.830000000002</v>
      </c>
      <c r="P313" s="34">
        <v>21854.400000000001</v>
      </c>
      <c r="Q313" s="34">
        <f t="shared" si="4"/>
        <v>58758.9</v>
      </c>
    </row>
    <row r="314" spans="1:17">
      <c r="A314" s="33">
        <v>312</v>
      </c>
      <c r="B314" s="34" t="s">
        <v>1278</v>
      </c>
      <c r="C314" s="34" t="s">
        <v>2241</v>
      </c>
      <c r="D314" s="34" t="s">
        <v>1509</v>
      </c>
      <c r="E314" s="34" t="s">
        <v>1510</v>
      </c>
      <c r="F314" s="34" t="s">
        <v>1508</v>
      </c>
      <c r="G314" s="34">
        <v>27030</v>
      </c>
      <c r="H314" s="34" t="s">
        <v>68</v>
      </c>
      <c r="I314" s="33">
        <v>10</v>
      </c>
      <c r="J314" s="33">
        <v>11</v>
      </c>
      <c r="K314" s="49">
        <v>380</v>
      </c>
      <c r="L314" s="34" t="s">
        <v>65</v>
      </c>
      <c r="M314" s="71" t="s">
        <v>2614</v>
      </c>
      <c r="N314" s="34">
        <v>529.14</v>
      </c>
      <c r="O314" s="34">
        <v>454.5800000000001</v>
      </c>
      <c r="P314" s="34">
        <v>1006.9899999999998</v>
      </c>
      <c r="Q314" s="34">
        <f t="shared" si="4"/>
        <v>1990.7099999999998</v>
      </c>
    </row>
    <row r="315" spans="1:17">
      <c r="A315" s="33">
        <v>313</v>
      </c>
      <c r="B315" s="34" t="s">
        <v>1278</v>
      </c>
      <c r="C315" s="34" t="s">
        <v>2241</v>
      </c>
      <c r="D315" s="34" t="s">
        <v>1511</v>
      </c>
      <c r="E315" s="34" t="s">
        <v>1512</v>
      </c>
      <c r="F315" s="34" t="s">
        <v>1508</v>
      </c>
      <c r="G315" s="34">
        <v>27030</v>
      </c>
      <c r="H315" s="34" t="s">
        <v>68</v>
      </c>
      <c r="I315" s="33">
        <v>10</v>
      </c>
      <c r="J315" s="33">
        <v>11</v>
      </c>
      <c r="K315" s="49">
        <v>380</v>
      </c>
      <c r="L315" s="34" t="s">
        <v>65</v>
      </c>
      <c r="M315" s="71" t="s">
        <v>2614</v>
      </c>
      <c r="N315" s="34">
        <v>431.89000000000004</v>
      </c>
      <c r="O315" s="34">
        <v>274.68</v>
      </c>
      <c r="P315" s="34">
        <v>421.64</v>
      </c>
      <c r="Q315" s="34">
        <f t="shared" si="4"/>
        <v>1128.21</v>
      </c>
    </row>
    <row r="316" spans="1:17">
      <c r="A316" s="33">
        <v>314</v>
      </c>
      <c r="B316" s="34" t="s">
        <v>1278</v>
      </c>
      <c r="C316" s="34" t="s">
        <v>2241</v>
      </c>
      <c r="D316" s="34" t="s">
        <v>1513</v>
      </c>
      <c r="E316" s="34" t="s">
        <v>1514</v>
      </c>
      <c r="F316" s="34" t="s">
        <v>1508</v>
      </c>
      <c r="G316" s="34">
        <v>27030</v>
      </c>
      <c r="H316" s="34" t="s">
        <v>68</v>
      </c>
      <c r="I316" s="33">
        <v>6</v>
      </c>
      <c r="J316" s="33">
        <v>6.6</v>
      </c>
      <c r="K316" s="49">
        <v>380</v>
      </c>
      <c r="L316" s="34" t="s">
        <v>65</v>
      </c>
      <c r="M316" s="71" t="s">
        <v>2614</v>
      </c>
      <c r="N316" s="34">
        <v>920.05000000000007</v>
      </c>
      <c r="O316" s="34">
        <v>660.94</v>
      </c>
      <c r="P316" s="34">
        <v>1003.3299999999999</v>
      </c>
      <c r="Q316" s="34">
        <f t="shared" si="4"/>
        <v>2584.3200000000002</v>
      </c>
    </row>
    <row r="317" spans="1:17">
      <c r="A317" s="33">
        <v>315</v>
      </c>
      <c r="B317" s="34" t="s">
        <v>1278</v>
      </c>
      <c r="C317" s="34" t="s">
        <v>2241</v>
      </c>
      <c r="D317" s="34" t="s">
        <v>1060</v>
      </c>
      <c r="E317" s="34" t="s">
        <v>1515</v>
      </c>
      <c r="F317" s="34" t="s">
        <v>1061</v>
      </c>
      <c r="G317" s="34">
        <v>27010</v>
      </c>
      <c r="H317" s="34" t="s">
        <v>68</v>
      </c>
      <c r="I317" s="33">
        <v>63</v>
      </c>
      <c r="J317" s="33">
        <v>63</v>
      </c>
      <c r="K317" s="49">
        <v>380</v>
      </c>
      <c r="L317" s="34" t="s">
        <v>166</v>
      </c>
      <c r="M317" s="71" t="s">
        <v>2615</v>
      </c>
      <c r="N317" s="34">
        <v>71448.36</v>
      </c>
      <c r="O317" s="34">
        <v>62982.799999999996</v>
      </c>
      <c r="P317" s="34">
        <v>87334.58</v>
      </c>
      <c r="Q317" s="34">
        <f t="shared" si="4"/>
        <v>221765.74</v>
      </c>
    </row>
    <row r="318" spans="1:17">
      <c r="A318" s="33">
        <v>316</v>
      </c>
      <c r="B318" s="34" t="s">
        <v>1278</v>
      </c>
      <c r="C318" s="34" t="s">
        <v>2241</v>
      </c>
      <c r="D318" s="34" t="s">
        <v>1098</v>
      </c>
      <c r="E318" s="34" t="s">
        <v>1516</v>
      </c>
      <c r="F318" s="34" t="s">
        <v>1061</v>
      </c>
      <c r="G318" s="34">
        <v>27010</v>
      </c>
      <c r="H318" s="34" t="s">
        <v>68</v>
      </c>
      <c r="I318" s="33">
        <v>35</v>
      </c>
      <c r="J318" s="33">
        <v>35</v>
      </c>
      <c r="K318" s="49">
        <v>380</v>
      </c>
      <c r="L318" s="34" t="s">
        <v>73</v>
      </c>
      <c r="M318" s="71" t="s">
        <v>2615</v>
      </c>
      <c r="N318" s="34">
        <v>31498.04</v>
      </c>
      <c r="O318" s="34">
        <v>23516.18</v>
      </c>
      <c r="P318" s="34">
        <v>44179.460000000006</v>
      </c>
      <c r="Q318" s="34">
        <f t="shared" si="4"/>
        <v>99193.680000000008</v>
      </c>
    </row>
    <row r="319" spans="1:17">
      <c r="A319" s="33">
        <v>317</v>
      </c>
      <c r="B319" s="34" t="s">
        <v>1278</v>
      </c>
      <c r="C319" s="34" t="s">
        <v>2241</v>
      </c>
      <c r="D319" s="34" t="s">
        <v>1124</v>
      </c>
      <c r="E319" s="34" t="s">
        <v>825</v>
      </c>
      <c r="F319" s="34" t="s">
        <v>1061</v>
      </c>
      <c r="G319" s="34">
        <v>27010</v>
      </c>
      <c r="H319" s="34" t="s">
        <v>68</v>
      </c>
      <c r="I319" s="33">
        <v>30</v>
      </c>
      <c r="J319" s="33">
        <v>30</v>
      </c>
      <c r="K319" s="49">
        <v>380</v>
      </c>
      <c r="L319" s="34" t="s">
        <v>65</v>
      </c>
      <c r="M319" s="71" t="s">
        <v>2614</v>
      </c>
      <c r="N319" s="34">
        <v>24585.88</v>
      </c>
      <c r="O319" s="34">
        <v>18726.340000000004</v>
      </c>
      <c r="P319" s="34">
        <v>34478.119999999995</v>
      </c>
      <c r="Q319" s="34">
        <f t="shared" si="4"/>
        <v>77790.34</v>
      </c>
    </row>
    <row r="320" spans="1:17">
      <c r="A320" s="33">
        <v>318</v>
      </c>
      <c r="B320" s="34" t="s">
        <v>1278</v>
      </c>
      <c r="C320" s="34" t="s">
        <v>2241</v>
      </c>
      <c r="D320" s="34" t="s">
        <v>569</v>
      </c>
      <c r="E320" s="34" t="s">
        <v>1288</v>
      </c>
      <c r="F320" s="34" t="s">
        <v>570</v>
      </c>
      <c r="G320" s="34">
        <v>27050</v>
      </c>
      <c r="H320" s="34" t="s">
        <v>68</v>
      </c>
      <c r="I320" s="33">
        <v>1.5</v>
      </c>
      <c r="J320" s="33">
        <v>1.7</v>
      </c>
      <c r="K320" s="49">
        <v>220</v>
      </c>
      <c r="L320" s="34" t="s">
        <v>166</v>
      </c>
      <c r="M320" s="71" t="s">
        <v>2614</v>
      </c>
      <c r="N320" s="34">
        <v>351.81000000000006</v>
      </c>
      <c r="O320" s="34">
        <v>264.85000000000002</v>
      </c>
      <c r="P320" s="34">
        <v>501.85</v>
      </c>
      <c r="Q320" s="34">
        <f t="shared" si="4"/>
        <v>1118.5100000000002</v>
      </c>
    </row>
    <row r="321" spans="1:17">
      <c r="A321" s="33">
        <v>319</v>
      </c>
      <c r="B321" s="34" t="s">
        <v>1278</v>
      </c>
      <c r="C321" s="34" t="s">
        <v>2241</v>
      </c>
      <c r="D321" s="34" t="s">
        <v>571</v>
      </c>
      <c r="E321" s="34" t="s">
        <v>1517</v>
      </c>
      <c r="F321" s="34" t="s">
        <v>570</v>
      </c>
      <c r="G321" s="34">
        <v>27050</v>
      </c>
      <c r="H321" s="34" t="s">
        <v>68</v>
      </c>
      <c r="I321" s="33">
        <v>20</v>
      </c>
      <c r="J321" s="33">
        <v>22</v>
      </c>
      <c r="K321" s="49">
        <v>380</v>
      </c>
      <c r="L321" s="34" t="s">
        <v>73</v>
      </c>
      <c r="M321" s="71" t="s">
        <v>2614</v>
      </c>
      <c r="N321" s="34">
        <v>26089.479999999996</v>
      </c>
      <c r="O321" s="34">
        <v>19708.62</v>
      </c>
      <c r="P321" s="34">
        <v>36539.130000000005</v>
      </c>
      <c r="Q321" s="34">
        <f t="shared" si="4"/>
        <v>82337.23</v>
      </c>
    </row>
    <row r="322" spans="1:17">
      <c r="A322" s="33">
        <v>320</v>
      </c>
      <c r="B322" s="34" t="s">
        <v>1278</v>
      </c>
      <c r="C322" s="34" t="s">
        <v>2241</v>
      </c>
      <c r="D322" s="34" t="s">
        <v>573</v>
      </c>
      <c r="E322" s="34" t="s">
        <v>1517</v>
      </c>
      <c r="F322" s="34" t="s">
        <v>570</v>
      </c>
      <c r="G322" s="34">
        <v>27050</v>
      </c>
      <c r="H322" s="34" t="s">
        <v>68</v>
      </c>
      <c r="I322" s="33">
        <v>6</v>
      </c>
      <c r="J322" s="33">
        <v>6.6</v>
      </c>
      <c r="K322" s="49">
        <v>380</v>
      </c>
      <c r="L322" s="34" t="s">
        <v>65</v>
      </c>
      <c r="M322" s="71" t="s">
        <v>2614</v>
      </c>
      <c r="N322" s="34">
        <v>587.52</v>
      </c>
      <c r="O322" s="34">
        <v>423.03</v>
      </c>
      <c r="P322" s="34">
        <v>725.13</v>
      </c>
      <c r="Q322" s="34">
        <f t="shared" si="4"/>
        <v>1735.6799999999998</v>
      </c>
    </row>
    <row r="323" spans="1:17">
      <c r="A323" s="33">
        <v>321</v>
      </c>
      <c r="B323" s="34" t="s">
        <v>1278</v>
      </c>
      <c r="C323" s="34" t="s">
        <v>2241</v>
      </c>
      <c r="D323" s="34" t="s">
        <v>574</v>
      </c>
      <c r="E323" s="34" t="s">
        <v>1288</v>
      </c>
      <c r="F323" s="34" t="s">
        <v>570</v>
      </c>
      <c r="G323" s="34">
        <v>27050</v>
      </c>
      <c r="H323" s="34" t="s">
        <v>68</v>
      </c>
      <c r="I323" s="33">
        <v>6</v>
      </c>
      <c r="J323" s="33">
        <v>6.6</v>
      </c>
      <c r="K323" s="49">
        <v>380</v>
      </c>
      <c r="L323" s="34" t="s">
        <v>65</v>
      </c>
      <c r="M323" s="71" t="s">
        <v>2615</v>
      </c>
      <c r="N323" s="34">
        <v>448.63</v>
      </c>
      <c r="O323" s="34">
        <v>311.03000000000003</v>
      </c>
      <c r="P323" s="34">
        <v>567.04</v>
      </c>
      <c r="Q323" s="34">
        <f t="shared" ref="Q323:Q386" si="5">SUM(N323:P323)</f>
        <v>1326.7</v>
      </c>
    </row>
    <row r="324" spans="1:17">
      <c r="A324" s="33">
        <v>322</v>
      </c>
      <c r="B324" s="34" t="s">
        <v>1278</v>
      </c>
      <c r="C324" s="34" t="s">
        <v>2241</v>
      </c>
      <c r="D324" s="34" t="s">
        <v>575</v>
      </c>
      <c r="E324" s="34" t="s">
        <v>1518</v>
      </c>
      <c r="F324" s="34" t="s">
        <v>570</v>
      </c>
      <c r="G324" s="34">
        <v>27050</v>
      </c>
      <c r="H324" s="34" t="s">
        <v>68</v>
      </c>
      <c r="I324" s="33">
        <v>6</v>
      </c>
      <c r="J324" s="33">
        <v>6.6</v>
      </c>
      <c r="K324" s="49">
        <v>380</v>
      </c>
      <c r="L324" s="34" t="s">
        <v>65</v>
      </c>
      <c r="M324" s="71" t="s">
        <v>2614</v>
      </c>
      <c r="N324" s="34">
        <v>121.08999999999999</v>
      </c>
      <c r="O324" s="34">
        <v>87.92</v>
      </c>
      <c r="P324" s="34">
        <v>168.83</v>
      </c>
      <c r="Q324" s="34">
        <f t="shared" si="5"/>
        <v>377.84000000000003</v>
      </c>
    </row>
    <row r="325" spans="1:17">
      <c r="A325" s="33">
        <v>323</v>
      </c>
      <c r="B325" s="34" t="s">
        <v>1278</v>
      </c>
      <c r="C325" s="34" t="s">
        <v>2241</v>
      </c>
      <c r="D325" s="34" t="s">
        <v>576</v>
      </c>
      <c r="E325" s="34" t="s">
        <v>1519</v>
      </c>
      <c r="F325" s="34" t="s">
        <v>570</v>
      </c>
      <c r="G325" s="34">
        <v>27050</v>
      </c>
      <c r="H325" s="34" t="s">
        <v>68</v>
      </c>
      <c r="I325" s="33">
        <v>10</v>
      </c>
      <c r="J325" s="33">
        <v>11</v>
      </c>
      <c r="K325" s="49">
        <v>380</v>
      </c>
      <c r="L325" s="34" t="s">
        <v>65</v>
      </c>
      <c r="M325" s="71" t="s">
        <v>2614</v>
      </c>
      <c r="N325" s="34">
        <v>224.76000000000005</v>
      </c>
      <c r="O325" s="34">
        <v>160.66000000000003</v>
      </c>
      <c r="P325" s="34">
        <v>293.30999999999995</v>
      </c>
      <c r="Q325" s="34">
        <f t="shared" si="5"/>
        <v>678.73</v>
      </c>
    </row>
    <row r="326" spans="1:17">
      <c r="A326" s="33">
        <v>324</v>
      </c>
      <c r="B326" s="34" t="s">
        <v>1278</v>
      </c>
      <c r="C326" s="34" t="s">
        <v>2241</v>
      </c>
      <c r="D326" s="34" t="s">
        <v>422</v>
      </c>
      <c r="E326" s="34" t="s">
        <v>1520</v>
      </c>
      <c r="F326" s="34" t="s">
        <v>1167</v>
      </c>
      <c r="G326" s="34">
        <v>27056</v>
      </c>
      <c r="H326" s="34" t="s">
        <v>68</v>
      </c>
      <c r="I326" s="33">
        <v>3</v>
      </c>
      <c r="J326" s="33">
        <v>3.3</v>
      </c>
      <c r="K326" s="49">
        <v>380</v>
      </c>
      <c r="L326" s="34" t="s">
        <v>65</v>
      </c>
      <c r="M326" s="71" t="s">
        <v>2614</v>
      </c>
      <c r="N326" s="34">
        <v>1378.4599999999998</v>
      </c>
      <c r="O326" s="34">
        <v>1056.4000000000001</v>
      </c>
      <c r="P326" s="34">
        <v>1800.8899999999999</v>
      </c>
      <c r="Q326" s="34">
        <f t="shared" si="5"/>
        <v>4235.75</v>
      </c>
    </row>
    <row r="327" spans="1:17">
      <c r="A327" s="33">
        <v>325</v>
      </c>
      <c r="B327" s="34" t="s">
        <v>1278</v>
      </c>
      <c r="C327" s="34" t="s">
        <v>2241</v>
      </c>
      <c r="D327" s="34" t="s">
        <v>423</v>
      </c>
      <c r="E327" s="34" t="s">
        <v>1521</v>
      </c>
      <c r="F327" s="34" t="s">
        <v>1167</v>
      </c>
      <c r="G327" s="34">
        <v>27056</v>
      </c>
      <c r="H327" s="34" t="s">
        <v>68</v>
      </c>
      <c r="I327" s="33">
        <v>15</v>
      </c>
      <c r="J327" s="33">
        <v>16.5</v>
      </c>
      <c r="K327" s="49">
        <v>380</v>
      </c>
      <c r="L327" s="34" t="s">
        <v>73</v>
      </c>
      <c r="M327" s="71" t="s">
        <v>2614</v>
      </c>
      <c r="N327" s="34">
        <v>22733.859999999997</v>
      </c>
      <c r="O327" s="34">
        <v>17000.28</v>
      </c>
      <c r="P327" s="34">
        <v>31898.71</v>
      </c>
      <c r="Q327" s="34">
        <f t="shared" si="5"/>
        <v>71632.850000000006</v>
      </c>
    </row>
    <row r="328" spans="1:17">
      <c r="A328" s="33">
        <v>326</v>
      </c>
      <c r="B328" s="34" t="s">
        <v>1278</v>
      </c>
      <c r="C328" s="34" t="s">
        <v>2241</v>
      </c>
      <c r="D328" s="34" t="s">
        <v>424</v>
      </c>
      <c r="E328" s="34" t="s">
        <v>1522</v>
      </c>
      <c r="F328" s="34" t="s">
        <v>1167</v>
      </c>
      <c r="G328" s="34">
        <v>27056</v>
      </c>
      <c r="H328" s="34" t="s">
        <v>68</v>
      </c>
      <c r="I328" s="33">
        <v>25</v>
      </c>
      <c r="J328" s="33">
        <v>25</v>
      </c>
      <c r="K328" s="49">
        <v>380</v>
      </c>
      <c r="L328" s="34" t="s">
        <v>166</v>
      </c>
      <c r="M328" s="71" t="s">
        <v>2614</v>
      </c>
      <c r="N328" s="34">
        <v>35838.429999999993</v>
      </c>
      <c r="O328" s="34">
        <v>28641.480000000003</v>
      </c>
      <c r="P328" s="34">
        <v>39956.720000000008</v>
      </c>
      <c r="Q328" s="34">
        <f t="shared" si="5"/>
        <v>104436.63</v>
      </c>
    </row>
    <row r="329" spans="1:17">
      <c r="A329" s="33">
        <v>327</v>
      </c>
      <c r="B329" s="34" t="s">
        <v>1278</v>
      </c>
      <c r="C329" s="34" t="s">
        <v>2241</v>
      </c>
      <c r="D329" s="34" t="s">
        <v>2382</v>
      </c>
      <c r="E329" s="34" t="s">
        <v>2409</v>
      </c>
      <c r="F329" s="34" t="s">
        <v>1167</v>
      </c>
      <c r="G329" s="34">
        <v>27050</v>
      </c>
      <c r="H329" s="34" t="s">
        <v>68</v>
      </c>
      <c r="I329" s="33">
        <v>6</v>
      </c>
      <c r="J329" s="33">
        <v>6.6</v>
      </c>
      <c r="K329" s="49">
        <v>380</v>
      </c>
      <c r="L329" s="34" t="s">
        <v>65</v>
      </c>
      <c r="M329" s="71" t="s">
        <v>2614</v>
      </c>
      <c r="N329" s="34">
        <v>129.48999999999998</v>
      </c>
      <c r="O329" s="34">
        <v>97.59</v>
      </c>
      <c r="P329" s="34">
        <v>233.92999999999998</v>
      </c>
      <c r="Q329" s="34">
        <f t="shared" si="5"/>
        <v>461.01</v>
      </c>
    </row>
    <row r="330" spans="1:17">
      <c r="A330" s="33">
        <v>328</v>
      </c>
      <c r="B330" s="34" t="s">
        <v>1278</v>
      </c>
      <c r="C330" s="34" t="s">
        <v>2241</v>
      </c>
      <c r="D330" s="34" t="s">
        <v>1126</v>
      </c>
      <c r="E330" s="34" t="s">
        <v>1525</v>
      </c>
      <c r="F330" s="34" t="s">
        <v>1524</v>
      </c>
      <c r="G330" s="34">
        <v>27014</v>
      </c>
      <c r="H330" s="34" t="s">
        <v>68</v>
      </c>
      <c r="I330" s="33">
        <v>6</v>
      </c>
      <c r="J330" s="33">
        <v>6.6</v>
      </c>
      <c r="K330" s="49">
        <v>380</v>
      </c>
      <c r="L330" s="34" t="s">
        <v>65</v>
      </c>
      <c r="M330" s="71" t="s">
        <v>2615</v>
      </c>
      <c r="N330" s="34">
        <v>3726.5399999999995</v>
      </c>
      <c r="O330" s="34">
        <v>2853.48</v>
      </c>
      <c r="P330" s="34">
        <v>4434.1100000000006</v>
      </c>
      <c r="Q330" s="34">
        <f t="shared" si="5"/>
        <v>11014.130000000001</v>
      </c>
    </row>
    <row r="331" spans="1:17">
      <c r="A331" s="33">
        <v>329</v>
      </c>
      <c r="B331" s="34" t="s">
        <v>1278</v>
      </c>
      <c r="C331" s="34" t="s">
        <v>2241</v>
      </c>
      <c r="D331" s="34" t="s">
        <v>1099</v>
      </c>
      <c r="E331" s="34" t="s">
        <v>1527</v>
      </c>
      <c r="F331" s="34" t="s">
        <v>1524</v>
      </c>
      <c r="G331" s="34">
        <v>27014</v>
      </c>
      <c r="H331" s="34" t="s">
        <v>68</v>
      </c>
      <c r="I331" s="33">
        <v>6</v>
      </c>
      <c r="J331" s="33">
        <v>6.6</v>
      </c>
      <c r="K331" s="49">
        <v>380</v>
      </c>
      <c r="L331" s="34" t="s">
        <v>73</v>
      </c>
      <c r="M331" s="71" t="s">
        <v>2615</v>
      </c>
      <c r="N331" s="34">
        <v>5913.8799999999992</v>
      </c>
      <c r="O331" s="34">
        <v>4451.3500000000004</v>
      </c>
      <c r="P331" s="34">
        <v>8087.9899999999989</v>
      </c>
      <c r="Q331" s="34">
        <f t="shared" si="5"/>
        <v>18453.219999999998</v>
      </c>
    </row>
    <row r="332" spans="1:17">
      <c r="A332" s="33">
        <v>330</v>
      </c>
      <c r="B332" s="34" t="s">
        <v>1278</v>
      </c>
      <c r="C332" s="34" t="s">
        <v>2241</v>
      </c>
      <c r="D332" s="34" t="s">
        <v>1125</v>
      </c>
      <c r="E332" s="34" t="s">
        <v>1528</v>
      </c>
      <c r="F332" s="34" t="s">
        <v>1524</v>
      </c>
      <c r="G332" s="34">
        <v>27014</v>
      </c>
      <c r="H332" s="34" t="s">
        <v>68</v>
      </c>
      <c r="I332" s="33">
        <v>15</v>
      </c>
      <c r="J332" s="33">
        <v>16.5</v>
      </c>
      <c r="K332" s="49">
        <v>380</v>
      </c>
      <c r="L332" s="34" t="s">
        <v>65</v>
      </c>
      <c r="M332" s="71" t="s">
        <v>2615</v>
      </c>
      <c r="N332" s="34">
        <v>5070.0000000000009</v>
      </c>
      <c r="O332" s="34">
        <v>3863.1000000000004</v>
      </c>
      <c r="P332" s="34">
        <v>6056.76</v>
      </c>
      <c r="Q332" s="34">
        <f t="shared" si="5"/>
        <v>14989.860000000002</v>
      </c>
    </row>
    <row r="333" spans="1:17">
      <c r="A333" s="33">
        <v>331</v>
      </c>
      <c r="B333" s="34" t="s">
        <v>1278</v>
      </c>
      <c r="C333" s="34" t="s">
        <v>2241</v>
      </c>
      <c r="D333" s="34" t="s">
        <v>1127</v>
      </c>
      <c r="E333" s="34" t="s">
        <v>1529</v>
      </c>
      <c r="F333" s="34" t="s">
        <v>1524</v>
      </c>
      <c r="G333" s="34">
        <v>27014</v>
      </c>
      <c r="H333" s="34" t="s">
        <v>68</v>
      </c>
      <c r="I333" s="33">
        <v>25</v>
      </c>
      <c r="J333" s="33">
        <v>25</v>
      </c>
      <c r="K333" s="49">
        <v>380</v>
      </c>
      <c r="L333" s="34" t="s">
        <v>65</v>
      </c>
      <c r="M333" s="71" t="s">
        <v>2615</v>
      </c>
      <c r="N333" s="34">
        <v>10872.07</v>
      </c>
      <c r="O333" s="34">
        <v>8956.6400000000012</v>
      </c>
      <c r="P333" s="34">
        <v>11536.240000000002</v>
      </c>
      <c r="Q333" s="34">
        <f t="shared" si="5"/>
        <v>31364.95</v>
      </c>
    </row>
    <row r="334" spans="1:17">
      <c r="A334" s="33">
        <v>332</v>
      </c>
      <c r="B334" s="34" t="s">
        <v>1278</v>
      </c>
      <c r="C334" s="34" t="s">
        <v>2241</v>
      </c>
      <c r="D334" s="34" t="s">
        <v>1128</v>
      </c>
      <c r="E334" s="34" t="s">
        <v>1530</v>
      </c>
      <c r="F334" s="34" t="s">
        <v>1524</v>
      </c>
      <c r="G334" s="34">
        <v>27014</v>
      </c>
      <c r="H334" s="34" t="s">
        <v>68</v>
      </c>
      <c r="I334" s="33">
        <v>25</v>
      </c>
      <c r="J334" s="33">
        <v>25</v>
      </c>
      <c r="K334" s="49">
        <v>380</v>
      </c>
      <c r="L334" s="34" t="s">
        <v>65</v>
      </c>
      <c r="M334" s="71" t="s">
        <v>2615</v>
      </c>
      <c r="N334" s="34">
        <v>5286.1900000000005</v>
      </c>
      <c r="O334" s="34">
        <v>4374.46</v>
      </c>
      <c r="P334" s="34">
        <v>5685.46</v>
      </c>
      <c r="Q334" s="34">
        <f t="shared" si="5"/>
        <v>15346.11</v>
      </c>
    </row>
    <row r="335" spans="1:17">
      <c r="A335" s="33">
        <v>333</v>
      </c>
      <c r="B335" s="34" t="s">
        <v>1278</v>
      </c>
      <c r="C335" s="34" t="s">
        <v>2241</v>
      </c>
      <c r="D335" s="34" t="s">
        <v>922</v>
      </c>
      <c r="E335" s="34" t="s">
        <v>1288</v>
      </c>
      <c r="F335" s="34" t="s">
        <v>1524</v>
      </c>
      <c r="G335" s="34">
        <v>27014</v>
      </c>
      <c r="H335" s="34" t="s">
        <v>75</v>
      </c>
      <c r="I335" s="33">
        <v>250</v>
      </c>
      <c r="J335" s="33">
        <v>250</v>
      </c>
      <c r="K335" s="49">
        <v>15000</v>
      </c>
      <c r="L335" s="34" t="s">
        <v>166</v>
      </c>
      <c r="M335" s="71" t="s">
        <v>2615</v>
      </c>
      <c r="N335" s="34">
        <v>216530.2</v>
      </c>
      <c r="O335" s="34">
        <v>171179.51000000004</v>
      </c>
      <c r="P335" s="34">
        <v>247264.49999999997</v>
      </c>
      <c r="Q335" s="34">
        <f t="shared" si="5"/>
        <v>634974.21000000008</v>
      </c>
    </row>
    <row r="336" spans="1:17">
      <c r="A336" s="33">
        <v>334</v>
      </c>
      <c r="B336" s="34" t="s">
        <v>1278</v>
      </c>
      <c r="C336" s="34" t="s">
        <v>2241</v>
      </c>
      <c r="D336" s="34" t="s">
        <v>929</v>
      </c>
      <c r="E336" s="34" t="s">
        <v>1289</v>
      </c>
      <c r="F336" s="34" t="s">
        <v>1524</v>
      </c>
      <c r="G336" s="34">
        <v>27014</v>
      </c>
      <c r="H336" s="34" t="s">
        <v>68</v>
      </c>
      <c r="I336" s="33">
        <v>25</v>
      </c>
      <c r="J336" s="33">
        <v>27.5</v>
      </c>
      <c r="K336" s="49">
        <v>380</v>
      </c>
      <c r="L336" s="34" t="s">
        <v>166</v>
      </c>
      <c r="M336" s="71" t="s">
        <v>2614</v>
      </c>
      <c r="N336" s="34">
        <v>64078.770000000004</v>
      </c>
      <c r="O336" s="34">
        <v>48378.790000000008</v>
      </c>
      <c r="P336" s="34">
        <v>89996.82</v>
      </c>
      <c r="Q336" s="34">
        <f t="shared" si="5"/>
        <v>202454.38</v>
      </c>
    </row>
    <row r="337" spans="1:17">
      <c r="A337" s="33">
        <v>335</v>
      </c>
      <c r="B337" s="34" t="s">
        <v>1278</v>
      </c>
      <c r="C337" s="34" t="s">
        <v>2241</v>
      </c>
      <c r="D337" s="34" t="s">
        <v>145</v>
      </c>
      <c r="E337" s="34" t="s">
        <v>1531</v>
      </c>
      <c r="F337" s="34" t="s">
        <v>146</v>
      </c>
      <c r="G337" s="34">
        <v>27050</v>
      </c>
      <c r="H337" s="34" t="s">
        <v>68</v>
      </c>
      <c r="I337" s="33">
        <v>18</v>
      </c>
      <c r="J337" s="33">
        <v>18</v>
      </c>
      <c r="K337" s="49">
        <v>380</v>
      </c>
      <c r="L337" s="34" t="s">
        <v>73</v>
      </c>
      <c r="M337" s="71" t="s">
        <v>2614</v>
      </c>
      <c r="N337" s="34">
        <v>6766.0899999999983</v>
      </c>
      <c r="O337" s="34">
        <v>5192.0200000000004</v>
      </c>
      <c r="P337" s="34">
        <v>52711.329999999994</v>
      </c>
      <c r="Q337" s="34">
        <f t="shared" si="5"/>
        <v>64669.439999999995</v>
      </c>
    </row>
    <row r="338" spans="1:17">
      <c r="A338" s="33">
        <v>336</v>
      </c>
      <c r="B338" s="34" t="s">
        <v>1278</v>
      </c>
      <c r="C338" s="34" t="s">
        <v>2241</v>
      </c>
      <c r="D338" s="34" t="s">
        <v>925</v>
      </c>
      <c r="E338" s="34" t="s">
        <v>1532</v>
      </c>
      <c r="F338" s="34" t="s">
        <v>146</v>
      </c>
      <c r="G338" s="34">
        <v>27050</v>
      </c>
      <c r="H338" s="34" t="s">
        <v>68</v>
      </c>
      <c r="I338" s="33">
        <v>2</v>
      </c>
      <c r="J338" s="33">
        <v>2.2000000000000002</v>
      </c>
      <c r="K338" s="49">
        <v>220</v>
      </c>
      <c r="L338" s="34" t="s">
        <v>166</v>
      </c>
      <c r="M338" s="71" t="s">
        <v>2614</v>
      </c>
      <c r="N338" s="34">
        <v>64.289999999999992</v>
      </c>
      <c r="O338" s="34">
        <v>48.4</v>
      </c>
      <c r="P338" s="34">
        <v>91.63000000000001</v>
      </c>
      <c r="Q338" s="34">
        <f t="shared" si="5"/>
        <v>204.32</v>
      </c>
    </row>
    <row r="339" spans="1:17">
      <c r="A339" s="33">
        <v>337</v>
      </c>
      <c r="B339" s="34" t="s">
        <v>1278</v>
      </c>
      <c r="C339" s="34" t="s">
        <v>2241</v>
      </c>
      <c r="D339" s="34" t="s">
        <v>930</v>
      </c>
      <c r="E339" s="34" t="s">
        <v>1347</v>
      </c>
      <c r="F339" s="34" t="s">
        <v>146</v>
      </c>
      <c r="G339" s="34">
        <v>27050</v>
      </c>
      <c r="H339" s="34" t="s">
        <v>68</v>
      </c>
      <c r="I339" s="33">
        <v>20.8</v>
      </c>
      <c r="J339" s="33">
        <v>20.8</v>
      </c>
      <c r="K339" s="49">
        <v>380</v>
      </c>
      <c r="L339" s="34" t="s">
        <v>166</v>
      </c>
      <c r="M339" s="71" t="s">
        <v>2614</v>
      </c>
      <c r="N339" s="34">
        <v>4681.5800000000008</v>
      </c>
      <c r="O339" s="34">
        <v>5034.6100000000006</v>
      </c>
      <c r="P339" s="34">
        <v>11566.020000000002</v>
      </c>
      <c r="Q339" s="34">
        <f t="shared" si="5"/>
        <v>21282.210000000006</v>
      </c>
    </row>
    <row r="340" spans="1:17">
      <c r="A340" s="33">
        <v>338</v>
      </c>
      <c r="B340" s="34" t="s">
        <v>1278</v>
      </c>
      <c r="C340" s="34" t="s">
        <v>2241</v>
      </c>
      <c r="D340" s="34" t="s">
        <v>931</v>
      </c>
      <c r="E340" s="34" t="s">
        <v>872</v>
      </c>
      <c r="F340" s="34" t="s">
        <v>146</v>
      </c>
      <c r="G340" s="34">
        <v>27050</v>
      </c>
      <c r="H340" s="34" t="s">
        <v>68</v>
      </c>
      <c r="I340" s="33">
        <v>32</v>
      </c>
      <c r="J340" s="33">
        <v>32</v>
      </c>
      <c r="K340" s="49">
        <v>380</v>
      </c>
      <c r="L340" s="34" t="s">
        <v>166</v>
      </c>
      <c r="M340" s="71" t="s">
        <v>2614</v>
      </c>
      <c r="N340" s="34">
        <v>25567.899999999998</v>
      </c>
      <c r="O340" s="34">
        <v>25897.929999999997</v>
      </c>
      <c r="P340" s="34">
        <v>47710.79</v>
      </c>
      <c r="Q340" s="34">
        <f t="shared" si="5"/>
        <v>99176.62</v>
      </c>
    </row>
    <row r="341" spans="1:17">
      <c r="A341" s="33">
        <v>339</v>
      </c>
      <c r="B341" s="34" t="s">
        <v>1278</v>
      </c>
      <c r="C341" s="34" t="s">
        <v>2241</v>
      </c>
      <c r="D341" s="34" t="s">
        <v>164</v>
      </c>
      <c r="E341" s="34" t="s">
        <v>1533</v>
      </c>
      <c r="F341" s="34" t="s">
        <v>1010</v>
      </c>
      <c r="G341" s="34">
        <v>27010</v>
      </c>
      <c r="H341" s="34" t="s">
        <v>68</v>
      </c>
      <c r="I341" s="33">
        <v>4.5</v>
      </c>
      <c r="J341" s="33">
        <v>5</v>
      </c>
      <c r="K341" s="49">
        <v>380</v>
      </c>
      <c r="L341" s="34" t="s">
        <v>65</v>
      </c>
      <c r="M341" s="71" t="s">
        <v>2614</v>
      </c>
      <c r="N341" s="34">
        <v>2822.9100000000008</v>
      </c>
      <c r="O341" s="34">
        <v>2068.44</v>
      </c>
      <c r="P341" s="34">
        <v>3794.7899999999995</v>
      </c>
      <c r="Q341" s="34">
        <f t="shared" si="5"/>
        <v>8686.14</v>
      </c>
    </row>
    <row r="342" spans="1:17">
      <c r="A342" s="33">
        <v>340</v>
      </c>
      <c r="B342" s="34" t="s">
        <v>1278</v>
      </c>
      <c r="C342" s="34" t="s">
        <v>2241</v>
      </c>
      <c r="D342" s="34" t="s">
        <v>1534</v>
      </c>
      <c r="E342" s="34" t="s">
        <v>1533</v>
      </c>
      <c r="F342" s="34" t="s">
        <v>1010</v>
      </c>
      <c r="G342" s="34">
        <v>27010</v>
      </c>
      <c r="H342" s="34" t="s">
        <v>68</v>
      </c>
      <c r="I342" s="33">
        <v>6</v>
      </c>
      <c r="J342" s="33">
        <v>6.6</v>
      </c>
      <c r="K342" s="49">
        <v>380</v>
      </c>
      <c r="L342" s="34" t="s">
        <v>73</v>
      </c>
      <c r="M342" s="71" t="s">
        <v>2614</v>
      </c>
      <c r="N342" s="34">
        <v>665.47</v>
      </c>
      <c r="O342" s="34">
        <v>510.32999999999993</v>
      </c>
      <c r="P342" s="34">
        <v>716.16000000000008</v>
      </c>
      <c r="Q342" s="34">
        <f t="shared" si="5"/>
        <v>1891.96</v>
      </c>
    </row>
    <row r="343" spans="1:17">
      <c r="A343" s="33">
        <v>341</v>
      </c>
      <c r="B343" s="34" t="s">
        <v>1278</v>
      </c>
      <c r="C343" s="34" t="s">
        <v>2241</v>
      </c>
      <c r="D343" s="34" t="s">
        <v>1009</v>
      </c>
      <c r="E343" s="34" t="s">
        <v>1535</v>
      </c>
      <c r="F343" s="34" t="s">
        <v>1010</v>
      </c>
      <c r="G343" s="34">
        <v>27010</v>
      </c>
      <c r="H343" s="34" t="s">
        <v>68</v>
      </c>
      <c r="I343" s="33">
        <v>3</v>
      </c>
      <c r="J343" s="33">
        <v>3.3</v>
      </c>
      <c r="K343" s="49">
        <v>380</v>
      </c>
      <c r="L343" s="34" t="s">
        <v>166</v>
      </c>
      <c r="M343" s="71" t="s">
        <v>2614</v>
      </c>
      <c r="N343" s="34">
        <v>3497.97</v>
      </c>
      <c r="O343" s="34">
        <v>2730.79</v>
      </c>
      <c r="P343" s="34">
        <v>4552.4399999999996</v>
      </c>
      <c r="Q343" s="34">
        <f t="shared" si="5"/>
        <v>10781.2</v>
      </c>
    </row>
    <row r="344" spans="1:17">
      <c r="A344" s="33">
        <v>342</v>
      </c>
      <c r="B344" s="34" t="s">
        <v>1278</v>
      </c>
      <c r="C344" s="34" t="s">
        <v>2241</v>
      </c>
      <c r="D344" s="34" t="s">
        <v>2304</v>
      </c>
      <c r="E344" s="34" t="s">
        <v>2305</v>
      </c>
      <c r="F344" s="34" t="s">
        <v>1010</v>
      </c>
      <c r="G344" s="34">
        <v>27010</v>
      </c>
      <c r="H344" s="34" t="s">
        <v>68</v>
      </c>
      <c r="I344" s="33">
        <v>6</v>
      </c>
      <c r="J344" s="33">
        <v>6.6</v>
      </c>
      <c r="K344" s="49">
        <v>380</v>
      </c>
      <c r="L344" s="34" t="s">
        <v>65</v>
      </c>
      <c r="M344" s="71" t="s">
        <v>2615</v>
      </c>
      <c r="N344" s="34">
        <v>108.86999999999999</v>
      </c>
      <c r="O344" s="34">
        <v>82.699999999999989</v>
      </c>
      <c r="P344" s="34">
        <v>132.72999999999999</v>
      </c>
      <c r="Q344" s="34">
        <f t="shared" si="5"/>
        <v>324.29999999999995</v>
      </c>
    </row>
    <row r="345" spans="1:17">
      <c r="A345" s="33">
        <v>343</v>
      </c>
      <c r="B345" s="34" t="s">
        <v>1278</v>
      </c>
      <c r="C345" s="34" t="s">
        <v>2241</v>
      </c>
      <c r="D345" s="34" t="s">
        <v>300</v>
      </c>
      <c r="E345" s="34" t="s">
        <v>1536</v>
      </c>
      <c r="F345" s="34" t="s">
        <v>301</v>
      </c>
      <c r="G345" s="34">
        <v>27030</v>
      </c>
      <c r="H345" s="34" t="s">
        <v>68</v>
      </c>
      <c r="I345" s="33">
        <v>6</v>
      </c>
      <c r="J345" s="33">
        <v>6.6</v>
      </c>
      <c r="K345" s="49">
        <v>380</v>
      </c>
      <c r="L345" s="34" t="s">
        <v>65</v>
      </c>
      <c r="M345" s="71" t="s">
        <v>2614</v>
      </c>
      <c r="N345" s="34">
        <v>121.96</v>
      </c>
      <c r="O345" s="34">
        <v>144.57999999999998</v>
      </c>
      <c r="P345" s="34">
        <v>309.07000000000005</v>
      </c>
      <c r="Q345" s="34">
        <f t="shared" si="5"/>
        <v>575.61</v>
      </c>
    </row>
    <row r="346" spans="1:17">
      <c r="A346" s="33">
        <v>344</v>
      </c>
      <c r="B346" s="34" t="s">
        <v>1278</v>
      </c>
      <c r="C346" s="34" t="s">
        <v>2241</v>
      </c>
      <c r="D346" s="34" t="s">
        <v>327</v>
      </c>
      <c r="E346" s="34" t="s">
        <v>1537</v>
      </c>
      <c r="F346" s="34" t="s">
        <v>301</v>
      </c>
      <c r="G346" s="34">
        <v>27030</v>
      </c>
      <c r="H346" s="34" t="s">
        <v>68</v>
      </c>
      <c r="I346" s="33">
        <v>3</v>
      </c>
      <c r="J346" s="33">
        <v>3.3</v>
      </c>
      <c r="K346" s="49">
        <v>380</v>
      </c>
      <c r="L346" s="34" t="s">
        <v>73</v>
      </c>
      <c r="M346" s="71" t="s">
        <v>2614</v>
      </c>
      <c r="N346" s="34">
        <v>1347.29</v>
      </c>
      <c r="O346" s="34">
        <v>1042.8900000000001</v>
      </c>
      <c r="P346" s="34">
        <v>1984.2499999999995</v>
      </c>
      <c r="Q346" s="34">
        <f t="shared" si="5"/>
        <v>4374.43</v>
      </c>
    </row>
    <row r="347" spans="1:17">
      <c r="A347" s="33">
        <v>345</v>
      </c>
      <c r="B347" s="34" t="s">
        <v>1278</v>
      </c>
      <c r="C347" s="34" t="s">
        <v>2241</v>
      </c>
      <c r="D347" s="34" t="s">
        <v>332</v>
      </c>
      <c r="E347" s="34" t="s">
        <v>1538</v>
      </c>
      <c r="F347" s="34" t="s">
        <v>301</v>
      </c>
      <c r="G347" s="34">
        <v>27030</v>
      </c>
      <c r="H347" s="34" t="s">
        <v>68</v>
      </c>
      <c r="I347" s="33">
        <v>15</v>
      </c>
      <c r="J347" s="33">
        <v>16.5</v>
      </c>
      <c r="K347" s="49">
        <v>380</v>
      </c>
      <c r="L347" s="34" t="s">
        <v>73</v>
      </c>
      <c r="M347" s="71" t="s">
        <v>2614</v>
      </c>
      <c r="N347" s="34">
        <v>9775.25</v>
      </c>
      <c r="O347" s="34">
        <v>7392.93</v>
      </c>
      <c r="P347" s="34">
        <v>13778.39</v>
      </c>
      <c r="Q347" s="34">
        <f t="shared" si="5"/>
        <v>30946.57</v>
      </c>
    </row>
    <row r="348" spans="1:17">
      <c r="A348" s="33">
        <v>346</v>
      </c>
      <c r="B348" s="34" t="s">
        <v>1278</v>
      </c>
      <c r="C348" s="34" t="s">
        <v>2241</v>
      </c>
      <c r="D348" s="34" t="s">
        <v>1539</v>
      </c>
      <c r="E348" s="34" t="s">
        <v>1540</v>
      </c>
      <c r="F348" s="34" t="s">
        <v>599</v>
      </c>
      <c r="G348" s="34">
        <v>27010</v>
      </c>
      <c r="H348" s="34" t="s">
        <v>68</v>
      </c>
      <c r="I348" s="33">
        <v>19</v>
      </c>
      <c r="J348" s="33">
        <v>19</v>
      </c>
      <c r="K348" s="49">
        <v>380</v>
      </c>
      <c r="L348" s="34" t="s">
        <v>65</v>
      </c>
      <c r="M348" s="71" t="s">
        <v>2615</v>
      </c>
      <c r="N348" s="34">
        <v>30748.06</v>
      </c>
      <c r="O348" s="34">
        <v>23845.51</v>
      </c>
      <c r="P348" s="34">
        <v>39656.15</v>
      </c>
      <c r="Q348" s="34">
        <f t="shared" si="5"/>
        <v>94249.72</v>
      </c>
    </row>
    <row r="349" spans="1:17">
      <c r="A349" s="33">
        <v>347</v>
      </c>
      <c r="B349" s="34" t="s">
        <v>1278</v>
      </c>
      <c r="C349" s="34" t="s">
        <v>2241</v>
      </c>
      <c r="D349" s="34" t="s">
        <v>598</v>
      </c>
      <c r="E349" s="34" t="s">
        <v>1541</v>
      </c>
      <c r="F349" s="34" t="s">
        <v>599</v>
      </c>
      <c r="G349" s="34">
        <v>27010</v>
      </c>
      <c r="H349" s="34" t="s">
        <v>68</v>
      </c>
      <c r="I349" s="33">
        <v>34</v>
      </c>
      <c r="J349" s="33">
        <v>34</v>
      </c>
      <c r="K349" s="49">
        <v>380</v>
      </c>
      <c r="L349" s="34" t="s">
        <v>166</v>
      </c>
      <c r="M349" s="71" t="s">
        <v>2615</v>
      </c>
      <c r="N349" s="34">
        <v>28032.84</v>
      </c>
      <c r="O349" s="34">
        <v>30274.840000000004</v>
      </c>
      <c r="P349" s="34">
        <v>39767.079999999994</v>
      </c>
      <c r="Q349" s="34">
        <f t="shared" si="5"/>
        <v>98074.760000000009</v>
      </c>
    </row>
    <row r="350" spans="1:17">
      <c r="A350" s="33">
        <v>348</v>
      </c>
      <c r="B350" s="34" t="s">
        <v>1278</v>
      </c>
      <c r="C350" s="34" t="s">
        <v>2241</v>
      </c>
      <c r="D350" s="34" t="s">
        <v>628</v>
      </c>
      <c r="E350" s="34" t="s">
        <v>1542</v>
      </c>
      <c r="F350" s="34" t="s">
        <v>599</v>
      </c>
      <c r="G350" s="34">
        <v>27010</v>
      </c>
      <c r="H350" s="34" t="s">
        <v>68</v>
      </c>
      <c r="I350" s="33">
        <v>43</v>
      </c>
      <c r="J350" s="33">
        <v>43</v>
      </c>
      <c r="K350" s="49">
        <v>380</v>
      </c>
      <c r="L350" s="34" t="s">
        <v>166</v>
      </c>
      <c r="M350" s="71" t="s">
        <v>2615</v>
      </c>
      <c r="N350" s="34">
        <v>39226.889999999992</v>
      </c>
      <c r="O350" s="34">
        <v>29559.3</v>
      </c>
      <c r="P350" s="34">
        <v>27572.82</v>
      </c>
      <c r="Q350" s="34">
        <f t="shared" si="5"/>
        <v>96359.00999999998</v>
      </c>
    </row>
    <row r="351" spans="1:17">
      <c r="A351" s="33">
        <v>349</v>
      </c>
      <c r="B351" s="34" t="s">
        <v>1278</v>
      </c>
      <c r="C351" s="34" t="s">
        <v>2241</v>
      </c>
      <c r="D351" s="34" t="s">
        <v>655</v>
      </c>
      <c r="E351" s="34" t="s">
        <v>1543</v>
      </c>
      <c r="F351" s="34" t="s">
        <v>599</v>
      </c>
      <c r="G351" s="34">
        <v>27010</v>
      </c>
      <c r="H351" s="34" t="s">
        <v>68</v>
      </c>
      <c r="I351" s="33">
        <v>25</v>
      </c>
      <c r="J351" s="33">
        <v>27.5</v>
      </c>
      <c r="K351" s="49">
        <v>380</v>
      </c>
      <c r="L351" s="34" t="s">
        <v>65</v>
      </c>
      <c r="M351" s="71" t="s">
        <v>2615</v>
      </c>
      <c r="N351" s="34">
        <v>38178.210000000006</v>
      </c>
      <c r="O351" s="34">
        <v>30009.519999999997</v>
      </c>
      <c r="P351" s="34">
        <v>49824.32</v>
      </c>
      <c r="Q351" s="34">
        <f t="shared" si="5"/>
        <v>118012.05000000002</v>
      </c>
    </row>
    <row r="352" spans="1:17">
      <c r="A352" s="33">
        <v>350</v>
      </c>
      <c r="B352" s="34" t="s">
        <v>1278</v>
      </c>
      <c r="C352" s="34" t="s">
        <v>2241</v>
      </c>
      <c r="D352" s="34" t="s">
        <v>656</v>
      </c>
      <c r="E352" s="34" t="s">
        <v>1542</v>
      </c>
      <c r="F352" s="34" t="s">
        <v>599</v>
      </c>
      <c r="G352" s="34">
        <v>27010</v>
      </c>
      <c r="H352" s="34" t="s">
        <v>68</v>
      </c>
      <c r="I352" s="33">
        <v>25</v>
      </c>
      <c r="J352" s="33">
        <v>25</v>
      </c>
      <c r="K352" s="49">
        <v>380</v>
      </c>
      <c r="L352" s="34" t="s">
        <v>73</v>
      </c>
      <c r="M352" s="71" t="s">
        <v>2615</v>
      </c>
      <c r="N352" s="34">
        <v>24058.879999999997</v>
      </c>
      <c r="O352" s="34">
        <v>18160.629999999997</v>
      </c>
      <c r="P352" s="34">
        <v>34442.83</v>
      </c>
      <c r="Q352" s="34">
        <f t="shared" si="5"/>
        <v>76662.34</v>
      </c>
    </row>
    <row r="353" spans="1:17">
      <c r="A353" s="33">
        <v>351</v>
      </c>
      <c r="B353" s="34" t="s">
        <v>1278</v>
      </c>
      <c r="C353" s="34" t="s">
        <v>2241</v>
      </c>
      <c r="D353" s="34" t="s">
        <v>681</v>
      </c>
      <c r="E353" s="34" t="s">
        <v>1544</v>
      </c>
      <c r="F353" s="34" t="s">
        <v>599</v>
      </c>
      <c r="G353" s="34">
        <v>27010</v>
      </c>
      <c r="H353" s="34" t="s">
        <v>68</v>
      </c>
      <c r="I353" s="33">
        <v>10</v>
      </c>
      <c r="J353" s="33">
        <v>11</v>
      </c>
      <c r="K353" s="49">
        <v>380</v>
      </c>
      <c r="L353" s="34" t="s">
        <v>65</v>
      </c>
      <c r="M353" s="71" t="s">
        <v>2615</v>
      </c>
      <c r="N353" s="34">
        <v>6610.8799999999992</v>
      </c>
      <c r="O353" s="34">
        <v>5217.9400000000005</v>
      </c>
      <c r="P353" s="34">
        <v>9116.98</v>
      </c>
      <c r="Q353" s="34">
        <f t="shared" si="5"/>
        <v>20945.8</v>
      </c>
    </row>
    <row r="354" spans="1:17">
      <c r="A354" s="33">
        <v>352</v>
      </c>
      <c r="B354" s="34" t="s">
        <v>1278</v>
      </c>
      <c r="C354" s="34" t="s">
        <v>2241</v>
      </c>
      <c r="D354" s="34" t="s">
        <v>720</v>
      </c>
      <c r="E354" s="34" t="s">
        <v>1546</v>
      </c>
      <c r="F354" s="34" t="s">
        <v>599</v>
      </c>
      <c r="G354" s="34">
        <v>27010</v>
      </c>
      <c r="H354" s="34" t="s">
        <v>68</v>
      </c>
      <c r="I354" s="33">
        <v>6</v>
      </c>
      <c r="J354" s="33">
        <v>6.6</v>
      </c>
      <c r="K354" s="49">
        <v>380</v>
      </c>
      <c r="L354" s="34" t="s">
        <v>65</v>
      </c>
      <c r="M354" s="71" t="s">
        <v>2615</v>
      </c>
      <c r="N354" s="34">
        <v>300.45</v>
      </c>
      <c r="O354" s="34">
        <v>232.89</v>
      </c>
      <c r="P354" s="34">
        <v>460.92</v>
      </c>
      <c r="Q354" s="34">
        <f t="shared" si="5"/>
        <v>994.26</v>
      </c>
    </row>
    <row r="355" spans="1:17">
      <c r="A355" s="33">
        <v>353</v>
      </c>
      <c r="B355" s="34" t="s">
        <v>1278</v>
      </c>
      <c r="C355" s="34" t="s">
        <v>2241</v>
      </c>
      <c r="D355" s="34" t="s">
        <v>725</v>
      </c>
      <c r="E355" s="34" t="s">
        <v>1547</v>
      </c>
      <c r="F355" s="34" t="s">
        <v>599</v>
      </c>
      <c r="G355" s="34">
        <v>27010</v>
      </c>
      <c r="H355" s="34" t="s">
        <v>68</v>
      </c>
      <c r="I355" s="33">
        <v>10</v>
      </c>
      <c r="J355" s="33">
        <v>11</v>
      </c>
      <c r="K355" s="49">
        <v>380</v>
      </c>
      <c r="L355" s="34" t="s">
        <v>65</v>
      </c>
      <c r="M355" s="71" t="s">
        <v>2615</v>
      </c>
      <c r="N355" s="34">
        <v>799.90999999999985</v>
      </c>
      <c r="O355" s="34">
        <v>903.35000000000014</v>
      </c>
      <c r="P355" s="34">
        <v>831.14</v>
      </c>
      <c r="Q355" s="34">
        <f t="shared" si="5"/>
        <v>2534.4</v>
      </c>
    </row>
    <row r="356" spans="1:17">
      <c r="A356" s="33">
        <v>354</v>
      </c>
      <c r="B356" s="34" t="s">
        <v>1278</v>
      </c>
      <c r="C356" s="34" t="s">
        <v>2241</v>
      </c>
      <c r="D356" s="34" t="s">
        <v>726</v>
      </c>
      <c r="E356" s="34" t="s">
        <v>1548</v>
      </c>
      <c r="F356" s="34" t="s">
        <v>599</v>
      </c>
      <c r="G356" s="34">
        <v>27010</v>
      </c>
      <c r="H356" s="34" t="s">
        <v>68</v>
      </c>
      <c r="I356" s="33">
        <v>10</v>
      </c>
      <c r="J356" s="33">
        <v>11</v>
      </c>
      <c r="K356" s="49">
        <v>380</v>
      </c>
      <c r="L356" s="34" t="s">
        <v>65</v>
      </c>
      <c r="M356" s="71" t="s">
        <v>2614</v>
      </c>
      <c r="N356" s="34">
        <v>254.39000000000001</v>
      </c>
      <c r="O356" s="34">
        <v>278.05</v>
      </c>
      <c r="P356" s="34">
        <v>275.29000000000002</v>
      </c>
      <c r="Q356" s="34">
        <f t="shared" si="5"/>
        <v>807.73</v>
      </c>
    </row>
    <row r="357" spans="1:17">
      <c r="A357" s="33">
        <v>355</v>
      </c>
      <c r="B357" s="34" t="s">
        <v>1278</v>
      </c>
      <c r="C357" s="34" t="s">
        <v>2241</v>
      </c>
      <c r="D357" s="34" t="s">
        <v>682</v>
      </c>
      <c r="E357" s="34" t="s">
        <v>1545</v>
      </c>
      <c r="F357" s="34" t="s">
        <v>599</v>
      </c>
      <c r="G357" s="34">
        <v>27010</v>
      </c>
      <c r="H357" s="34" t="s">
        <v>68</v>
      </c>
      <c r="I357" s="33">
        <v>45</v>
      </c>
      <c r="J357" s="33">
        <v>45</v>
      </c>
      <c r="K357" s="49">
        <v>380</v>
      </c>
      <c r="L357" s="34" t="s">
        <v>65</v>
      </c>
      <c r="M357" s="71" t="s">
        <v>2615</v>
      </c>
      <c r="N357" s="34">
        <v>24913.59</v>
      </c>
      <c r="O357" s="34">
        <v>18549.090000000004</v>
      </c>
      <c r="P357" s="34">
        <v>34940.769999999997</v>
      </c>
      <c r="Q357" s="34">
        <f t="shared" si="5"/>
        <v>78403.450000000012</v>
      </c>
    </row>
    <row r="358" spans="1:17">
      <c r="A358" s="33">
        <v>356</v>
      </c>
      <c r="B358" s="34" t="s">
        <v>1278</v>
      </c>
      <c r="C358" s="34" t="s">
        <v>2241</v>
      </c>
      <c r="D358" s="34" t="s">
        <v>2642</v>
      </c>
      <c r="E358" s="34" t="s">
        <v>2661</v>
      </c>
      <c r="F358" s="34" t="s">
        <v>599</v>
      </c>
      <c r="G358" s="34">
        <v>27010</v>
      </c>
      <c r="H358" s="34" t="s">
        <v>68</v>
      </c>
      <c r="I358" s="33">
        <v>2</v>
      </c>
      <c r="J358" s="33">
        <v>2.2000000000000002</v>
      </c>
      <c r="K358" s="49">
        <v>380</v>
      </c>
      <c r="L358" s="34" t="s">
        <v>65</v>
      </c>
      <c r="M358" s="71" t="s">
        <v>2615</v>
      </c>
      <c r="N358" s="34">
        <v>371.92</v>
      </c>
      <c r="O358" s="34">
        <v>304.53000000000003</v>
      </c>
      <c r="P358" s="34">
        <v>512.01</v>
      </c>
      <c r="Q358" s="34">
        <f t="shared" si="5"/>
        <v>1188.46</v>
      </c>
    </row>
    <row r="359" spans="1:17">
      <c r="A359" s="33">
        <v>357</v>
      </c>
      <c r="B359" s="34" t="s">
        <v>1278</v>
      </c>
      <c r="C359" s="34" t="s">
        <v>2241</v>
      </c>
      <c r="D359" s="34" t="s">
        <v>1195</v>
      </c>
      <c r="E359" s="34" t="s">
        <v>1549</v>
      </c>
      <c r="F359" s="34" t="s">
        <v>1196</v>
      </c>
      <c r="G359" s="34">
        <v>27020</v>
      </c>
      <c r="H359" s="34" t="s">
        <v>68</v>
      </c>
      <c r="I359" s="33">
        <v>51</v>
      </c>
      <c r="J359" s="33">
        <v>51</v>
      </c>
      <c r="K359" s="49">
        <v>380</v>
      </c>
      <c r="L359" s="34" t="s">
        <v>166</v>
      </c>
      <c r="M359" s="71" t="s">
        <v>2614</v>
      </c>
      <c r="N359" s="34">
        <v>38643.700000000004</v>
      </c>
      <c r="O359" s="34">
        <v>32248.620000000003</v>
      </c>
      <c r="P359" s="34">
        <v>42672.23</v>
      </c>
      <c r="Q359" s="34">
        <f t="shared" si="5"/>
        <v>113564.55000000002</v>
      </c>
    </row>
    <row r="360" spans="1:17">
      <c r="A360" s="33">
        <v>358</v>
      </c>
      <c r="B360" s="34" t="s">
        <v>1278</v>
      </c>
      <c r="C360" s="34" t="s">
        <v>2241</v>
      </c>
      <c r="D360" s="34" t="s">
        <v>1197</v>
      </c>
      <c r="E360" s="34" t="s">
        <v>1550</v>
      </c>
      <c r="F360" s="34" t="s">
        <v>1196</v>
      </c>
      <c r="G360" s="34">
        <v>27020</v>
      </c>
      <c r="H360" s="34" t="s">
        <v>68</v>
      </c>
      <c r="I360" s="33">
        <v>62</v>
      </c>
      <c r="J360" s="33">
        <v>62</v>
      </c>
      <c r="K360" s="49">
        <v>380</v>
      </c>
      <c r="L360" s="34" t="s">
        <v>166</v>
      </c>
      <c r="M360" s="71" t="s">
        <v>2615</v>
      </c>
      <c r="N360" s="34">
        <v>55892.46</v>
      </c>
      <c r="O360" s="34">
        <v>42186.459999999992</v>
      </c>
      <c r="P360" s="34">
        <v>78732.290000000008</v>
      </c>
      <c r="Q360" s="34">
        <f t="shared" si="5"/>
        <v>176811.21</v>
      </c>
    </row>
    <row r="361" spans="1:17">
      <c r="A361" s="33">
        <v>359</v>
      </c>
      <c r="B361" s="34" t="s">
        <v>1278</v>
      </c>
      <c r="C361" s="34" t="s">
        <v>2241</v>
      </c>
      <c r="D361" s="34" t="s">
        <v>1198</v>
      </c>
      <c r="E361" s="34" t="s">
        <v>1502</v>
      </c>
      <c r="F361" s="34" t="s">
        <v>1196</v>
      </c>
      <c r="G361" s="34">
        <v>27020</v>
      </c>
      <c r="H361" s="34" t="s">
        <v>68</v>
      </c>
      <c r="I361" s="33">
        <v>62</v>
      </c>
      <c r="J361" s="33">
        <v>62</v>
      </c>
      <c r="K361" s="49">
        <v>380</v>
      </c>
      <c r="L361" s="34" t="s">
        <v>73</v>
      </c>
      <c r="M361" s="71" t="s">
        <v>2615</v>
      </c>
      <c r="N361" s="34">
        <v>52425.919999999991</v>
      </c>
      <c r="O361" s="34">
        <v>40138.54</v>
      </c>
      <c r="P361" s="34">
        <v>73602.13</v>
      </c>
      <c r="Q361" s="34">
        <f t="shared" si="5"/>
        <v>166166.59</v>
      </c>
    </row>
    <row r="362" spans="1:17">
      <c r="A362" s="33">
        <v>360</v>
      </c>
      <c r="B362" s="34" t="s">
        <v>1278</v>
      </c>
      <c r="C362" s="34" t="s">
        <v>2241</v>
      </c>
      <c r="D362" s="34" t="s">
        <v>780</v>
      </c>
      <c r="E362" s="34" t="s">
        <v>1551</v>
      </c>
      <c r="F362" s="34" t="s">
        <v>781</v>
      </c>
      <c r="G362" s="34">
        <v>27032</v>
      </c>
      <c r="H362" s="34" t="s">
        <v>68</v>
      </c>
      <c r="I362" s="33">
        <v>10</v>
      </c>
      <c r="J362" s="33">
        <v>11</v>
      </c>
      <c r="K362" s="49">
        <v>380</v>
      </c>
      <c r="L362" s="34" t="s">
        <v>65</v>
      </c>
      <c r="M362" s="71" t="s">
        <v>2614</v>
      </c>
      <c r="N362" s="34">
        <v>1704.6299999999999</v>
      </c>
      <c r="O362" s="34">
        <v>1190.8499999999999</v>
      </c>
      <c r="P362" s="34">
        <v>2202.9499999999998</v>
      </c>
      <c r="Q362" s="34">
        <f t="shared" si="5"/>
        <v>5098.4299999999994</v>
      </c>
    </row>
    <row r="363" spans="1:17">
      <c r="A363" s="33">
        <v>361</v>
      </c>
      <c r="B363" s="34" t="s">
        <v>1278</v>
      </c>
      <c r="C363" s="34" t="s">
        <v>2241</v>
      </c>
      <c r="D363" s="34" t="s">
        <v>782</v>
      </c>
      <c r="E363" s="34" t="s">
        <v>783</v>
      </c>
      <c r="F363" s="34" t="s">
        <v>781</v>
      </c>
      <c r="G363" s="34">
        <v>27032</v>
      </c>
      <c r="H363" s="34" t="s">
        <v>68</v>
      </c>
      <c r="I363" s="33">
        <v>6</v>
      </c>
      <c r="J363" s="33">
        <v>6.6</v>
      </c>
      <c r="K363" s="49">
        <v>380</v>
      </c>
      <c r="L363" s="34" t="s">
        <v>65</v>
      </c>
      <c r="M363" s="71" t="s">
        <v>2615</v>
      </c>
      <c r="N363" s="34">
        <v>172.08999999999997</v>
      </c>
      <c r="O363" s="34">
        <v>123.62</v>
      </c>
      <c r="P363" s="34">
        <v>235.74999999999997</v>
      </c>
      <c r="Q363" s="34">
        <f t="shared" si="5"/>
        <v>531.45999999999992</v>
      </c>
    </row>
    <row r="364" spans="1:17">
      <c r="A364" s="33">
        <v>362</v>
      </c>
      <c r="B364" s="34" t="s">
        <v>1278</v>
      </c>
      <c r="C364" s="34" t="s">
        <v>2241</v>
      </c>
      <c r="D364" s="34" t="s">
        <v>784</v>
      </c>
      <c r="E364" s="34" t="s">
        <v>1552</v>
      </c>
      <c r="F364" s="34" t="s">
        <v>781</v>
      </c>
      <c r="G364" s="34">
        <v>27032</v>
      </c>
      <c r="H364" s="34" t="s">
        <v>68</v>
      </c>
      <c r="I364" s="33">
        <v>15</v>
      </c>
      <c r="J364" s="33">
        <v>16.5</v>
      </c>
      <c r="K364" s="49">
        <v>380</v>
      </c>
      <c r="L364" s="34" t="s">
        <v>65</v>
      </c>
      <c r="M364" s="71" t="s">
        <v>2614</v>
      </c>
      <c r="N364" s="34">
        <v>9289.39</v>
      </c>
      <c r="O364" s="34">
        <v>6847.6399999999994</v>
      </c>
      <c r="P364" s="34">
        <v>12102.1</v>
      </c>
      <c r="Q364" s="34">
        <f t="shared" si="5"/>
        <v>28239.129999999997</v>
      </c>
    </row>
    <row r="365" spans="1:17">
      <c r="A365" s="33">
        <v>363</v>
      </c>
      <c r="B365" s="34" t="s">
        <v>1278</v>
      </c>
      <c r="C365" s="34" t="s">
        <v>2241</v>
      </c>
      <c r="D365" s="34" t="s">
        <v>785</v>
      </c>
      <c r="E365" s="34" t="s">
        <v>786</v>
      </c>
      <c r="F365" s="34" t="s">
        <v>781</v>
      </c>
      <c r="G365" s="34">
        <v>27032</v>
      </c>
      <c r="H365" s="34" t="s">
        <v>68</v>
      </c>
      <c r="I365" s="33">
        <v>26</v>
      </c>
      <c r="J365" s="33">
        <v>26</v>
      </c>
      <c r="K365" s="49">
        <v>380</v>
      </c>
      <c r="L365" s="34" t="s">
        <v>166</v>
      </c>
      <c r="M365" s="71" t="s">
        <v>2614</v>
      </c>
      <c r="N365" s="34">
        <v>37600.86</v>
      </c>
      <c r="O365" s="34">
        <v>27070.97</v>
      </c>
      <c r="P365" s="34">
        <v>39108.78</v>
      </c>
      <c r="Q365" s="34">
        <f t="shared" si="5"/>
        <v>103780.61</v>
      </c>
    </row>
    <row r="366" spans="1:17">
      <c r="A366" s="33">
        <v>364</v>
      </c>
      <c r="B366" s="34" t="s">
        <v>1278</v>
      </c>
      <c r="C366" s="34" t="s">
        <v>2241</v>
      </c>
      <c r="D366" s="34" t="s">
        <v>1181</v>
      </c>
      <c r="E366" s="34" t="s">
        <v>1553</v>
      </c>
      <c r="F366" s="34" t="s">
        <v>1182</v>
      </c>
      <c r="G366" s="34">
        <v>27010</v>
      </c>
      <c r="H366" s="34" t="s">
        <v>68</v>
      </c>
      <c r="I366" s="33">
        <v>10</v>
      </c>
      <c r="J366" s="33">
        <v>11</v>
      </c>
      <c r="K366" s="49">
        <v>380</v>
      </c>
      <c r="L366" s="34" t="s">
        <v>65</v>
      </c>
      <c r="M366" s="71" t="s">
        <v>2615</v>
      </c>
      <c r="N366" s="34">
        <v>133.16</v>
      </c>
      <c r="O366" s="34">
        <v>97.92</v>
      </c>
      <c r="P366" s="34">
        <v>182.82999999999998</v>
      </c>
      <c r="Q366" s="34">
        <f t="shared" si="5"/>
        <v>413.90999999999997</v>
      </c>
    </row>
    <row r="367" spans="1:17">
      <c r="A367" s="33">
        <v>365</v>
      </c>
      <c r="B367" s="34" t="s">
        <v>1278</v>
      </c>
      <c r="C367" s="34" t="s">
        <v>2241</v>
      </c>
      <c r="D367" s="34" t="s">
        <v>167</v>
      </c>
      <c r="E367" s="34" t="s">
        <v>1554</v>
      </c>
      <c r="F367" s="34" t="s">
        <v>1182</v>
      </c>
      <c r="G367" s="34">
        <v>27010</v>
      </c>
      <c r="H367" s="34" t="s">
        <v>68</v>
      </c>
      <c r="I367" s="33">
        <v>25</v>
      </c>
      <c r="J367" s="33">
        <v>27.5</v>
      </c>
      <c r="K367" s="49">
        <v>380</v>
      </c>
      <c r="L367" s="34" t="s">
        <v>166</v>
      </c>
      <c r="M367" s="71" t="s">
        <v>2614</v>
      </c>
      <c r="N367" s="34">
        <v>16301.579999999998</v>
      </c>
      <c r="O367" s="34">
        <v>13257.080000000002</v>
      </c>
      <c r="P367" s="34">
        <v>15570.86</v>
      </c>
      <c r="Q367" s="34">
        <f t="shared" si="5"/>
        <v>45129.520000000004</v>
      </c>
    </row>
    <row r="368" spans="1:17">
      <c r="A368" s="33">
        <v>366</v>
      </c>
      <c r="B368" s="34" t="s">
        <v>1278</v>
      </c>
      <c r="C368" s="34" t="s">
        <v>2241</v>
      </c>
      <c r="D368" s="34" t="s">
        <v>2270</v>
      </c>
      <c r="E368" s="34" t="s">
        <v>2271</v>
      </c>
      <c r="F368" s="34" t="s">
        <v>1182</v>
      </c>
      <c r="G368" s="34">
        <v>27010</v>
      </c>
      <c r="H368" s="34" t="s">
        <v>68</v>
      </c>
      <c r="I368" s="33">
        <v>10</v>
      </c>
      <c r="J368" s="33">
        <v>11</v>
      </c>
      <c r="K368" s="49">
        <v>380</v>
      </c>
      <c r="L368" s="34" t="s">
        <v>65</v>
      </c>
      <c r="M368" s="71" t="s">
        <v>2615</v>
      </c>
      <c r="N368" s="34">
        <v>1364.87</v>
      </c>
      <c r="O368" s="34">
        <v>1116.27</v>
      </c>
      <c r="P368" s="34">
        <v>1785.79</v>
      </c>
      <c r="Q368" s="34">
        <f t="shared" si="5"/>
        <v>4266.93</v>
      </c>
    </row>
    <row r="369" spans="1:17">
      <c r="A369" s="33">
        <v>367</v>
      </c>
      <c r="B369" s="34" t="s">
        <v>1278</v>
      </c>
      <c r="C369" s="34" t="s">
        <v>2241</v>
      </c>
      <c r="D369" s="34" t="s">
        <v>2272</v>
      </c>
      <c r="E369" s="34" t="s">
        <v>2273</v>
      </c>
      <c r="F369" s="34" t="s">
        <v>1182</v>
      </c>
      <c r="G369" s="34">
        <v>27010</v>
      </c>
      <c r="H369" s="34" t="s">
        <v>68</v>
      </c>
      <c r="I369" s="33">
        <v>15</v>
      </c>
      <c r="J369" s="33">
        <v>16.5</v>
      </c>
      <c r="K369" s="49">
        <v>380</v>
      </c>
      <c r="L369" s="34" t="s">
        <v>65</v>
      </c>
      <c r="M369" s="71" t="s">
        <v>2615</v>
      </c>
      <c r="N369" s="34">
        <v>5378.01</v>
      </c>
      <c r="O369" s="34">
        <v>4297.55</v>
      </c>
      <c r="P369" s="34">
        <v>7107.28</v>
      </c>
      <c r="Q369" s="34">
        <f t="shared" si="5"/>
        <v>16782.84</v>
      </c>
    </row>
    <row r="370" spans="1:17">
      <c r="A370" s="33">
        <v>368</v>
      </c>
      <c r="B370" s="34" t="s">
        <v>1278</v>
      </c>
      <c r="C370" s="34" t="s">
        <v>2241</v>
      </c>
      <c r="D370" s="34" t="s">
        <v>2319</v>
      </c>
      <c r="E370" s="34" t="s">
        <v>2320</v>
      </c>
      <c r="F370" s="34" t="s">
        <v>2321</v>
      </c>
      <c r="G370" s="34">
        <v>27040</v>
      </c>
      <c r="H370" s="34" t="s">
        <v>68</v>
      </c>
      <c r="I370" s="33">
        <v>3</v>
      </c>
      <c r="J370" s="33">
        <v>3.3</v>
      </c>
      <c r="K370" s="49">
        <v>380</v>
      </c>
      <c r="L370" s="34" t="s">
        <v>166</v>
      </c>
      <c r="M370" s="71" t="s">
        <v>2614</v>
      </c>
      <c r="N370" s="34">
        <v>63.779999999999994</v>
      </c>
      <c r="O370" s="34">
        <v>48.069999999999993</v>
      </c>
      <c r="P370" s="34">
        <v>91.65</v>
      </c>
      <c r="Q370" s="34">
        <f t="shared" si="5"/>
        <v>203.5</v>
      </c>
    </row>
    <row r="371" spans="1:17">
      <c r="A371" s="33">
        <v>369</v>
      </c>
      <c r="B371" s="34" t="s">
        <v>1278</v>
      </c>
      <c r="C371" s="34" t="s">
        <v>2241</v>
      </c>
      <c r="D371" s="34" t="s">
        <v>2322</v>
      </c>
      <c r="E371" s="34" t="s">
        <v>2323</v>
      </c>
      <c r="F371" s="34" t="s">
        <v>2321</v>
      </c>
      <c r="G371" s="34">
        <v>27040</v>
      </c>
      <c r="H371" s="34" t="s">
        <v>68</v>
      </c>
      <c r="I371" s="33">
        <v>10</v>
      </c>
      <c r="J371" s="33">
        <v>11</v>
      </c>
      <c r="K371" s="49">
        <v>380</v>
      </c>
      <c r="L371" s="34" t="s">
        <v>166</v>
      </c>
      <c r="M371" s="71" t="s">
        <v>2615</v>
      </c>
      <c r="N371" s="34">
        <v>2684.08</v>
      </c>
      <c r="O371" s="34">
        <v>2563.8700000000003</v>
      </c>
      <c r="P371" s="34">
        <v>2470.77</v>
      </c>
      <c r="Q371" s="34">
        <f t="shared" si="5"/>
        <v>7718.7200000000012</v>
      </c>
    </row>
    <row r="372" spans="1:17">
      <c r="A372" s="33">
        <v>370</v>
      </c>
      <c r="B372" s="34" t="s">
        <v>1278</v>
      </c>
      <c r="C372" s="34" t="s">
        <v>2241</v>
      </c>
      <c r="D372" s="34" t="s">
        <v>2324</v>
      </c>
      <c r="E372" s="34" t="s">
        <v>2325</v>
      </c>
      <c r="F372" s="34" t="s">
        <v>2321</v>
      </c>
      <c r="G372" s="34">
        <v>27040</v>
      </c>
      <c r="H372" s="34" t="s">
        <v>68</v>
      </c>
      <c r="I372" s="33">
        <v>1.5</v>
      </c>
      <c r="J372" s="33">
        <v>1.7</v>
      </c>
      <c r="K372" s="49">
        <v>220</v>
      </c>
      <c r="L372" s="34" t="s">
        <v>166</v>
      </c>
      <c r="M372" s="71" t="s">
        <v>2614</v>
      </c>
      <c r="N372" s="34">
        <v>6.5900000000000007</v>
      </c>
      <c r="O372" s="34">
        <v>5.3000000000000007</v>
      </c>
      <c r="P372" s="34">
        <v>11.04</v>
      </c>
      <c r="Q372" s="34">
        <f t="shared" si="5"/>
        <v>22.93</v>
      </c>
    </row>
    <row r="373" spans="1:17">
      <c r="A373" s="33">
        <v>371</v>
      </c>
      <c r="B373" s="34" t="s">
        <v>1278</v>
      </c>
      <c r="C373" s="34" t="s">
        <v>2241</v>
      </c>
      <c r="D373" s="34" t="s">
        <v>2326</v>
      </c>
      <c r="E373" s="34" t="s">
        <v>2327</v>
      </c>
      <c r="F373" s="34" t="s">
        <v>2321</v>
      </c>
      <c r="G373" s="34">
        <v>27040</v>
      </c>
      <c r="H373" s="34" t="s">
        <v>68</v>
      </c>
      <c r="I373" s="33">
        <v>3</v>
      </c>
      <c r="J373" s="33">
        <v>3.3</v>
      </c>
      <c r="K373" s="49">
        <v>220</v>
      </c>
      <c r="L373" s="34" t="s">
        <v>166</v>
      </c>
      <c r="M373" s="71" t="s">
        <v>2614</v>
      </c>
      <c r="N373" s="34">
        <v>0</v>
      </c>
      <c r="O373" s="34">
        <v>0</v>
      </c>
      <c r="P373" s="34">
        <v>0</v>
      </c>
      <c r="Q373" s="34">
        <f t="shared" si="5"/>
        <v>0</v>
      </c>
    </row>
    <row r="374" spans="1:17">
      <c r="A374" s="33">
        <v>372</v>
      </c>
      <c r="B374" s="34" t="s">
        <v>1278</v>
      </c>
      <c r="C374" s="34" t="s">
        <v>2241</v>
      </c>
      <c r="D374" s="34" t="s">
        <v>2328</v>
      </c>
      <c r="E374" s="34" t="s">
        <v>2329</v>
      </c>
      <c r="F374" s="34" t="s">
        <v>2321</v>
      </c>
      <c r="G374" s="34">
        <v>27040</v>
      </c>
      <c r="H374" s="34" t="s">
        <v>68</v>
      </c>
      <c r="I374" s="33">
        <v>1.5</v>
      </c>
      <c r="J374" s="33">
        <v>1.7</v>
      </c>
      <c r="K374" s="49">
        <v>220</v>
      </c>
      <c r="L374" s="34" t="s">
        <v>166</v>
      </c>
      <c r="M374" s="71" t="s">
        <v>2614</v>
      </c>
      <c r="N374" s="34">
        <v>87.4</v>
      </c>
      <c r="O374" s="34">
        <v>517.91</v>
      </c>
      <c r="P374" s="34">
        <v>1081.9000000000001</v>
      </c>
      <c r="Q374" s="34">
        <f t="shared" si="5"/>
        <v>1687.21</v>
      </c>
    </row>
    <row r="375" spans="1:17">
      <c r="A375" s="33">
        <v>373</v>
      </c>
      <c r="B375" s="34" t="s">
        <v>1278</v>
      </c>
      <c r="C375" s="34" t="s">
        <v>2241</v>
      </c>
      <c r="D375" s="34" t="s">
        <v>2333</v>
      </c>
      <c r="E375" s="34" t="s">
        <v>2334</v>
      </c>
      <c r="F375" s="34" t="s">
        <v>2321</v>
      </c>
      <c r="G375" s="34">
        <v>27040</v>
      </c>
      <c r="H375" s="34" t="s">
        <v>68</v>
      </c>
      <c r="I375" s="33">
        <v>6</v>
      </c>
      <c r="J375" s="33">
        <v>6.6</v>
      </c>
      <c r="K375" s="49">
        <v>380</v>
      </c>
      <c r="L375" s="34" t="s">
        <v>166</v>
      </c>
      <c r="M375" s="71" t="s">
        <v>2615</v>
      </c>
      <c r="N375" s="34">
        <v>0</v>
      </c>
      <c r="O375" s="34">
        <v>0</v>
      </c>
      <c r="P375" s="34">
        <v>0</v>
      </c>
      <c r="Q375" s="34">
        <f t="shared" si="5"/>
        <v>0</v>
      </c>
    </row>
    <row r="376" spans="1:17">
      <c r="A376" s="33">
        <v>374</v>
      </c>
      <c r="B376" s="34" t="s">
        <v>1278</v>
      </c>
      <c r="C376" s="34" t="s">
        <v>2241</v>
      </c>
      <c r="D376" s="34" t="s">
        <v>1016</v>
      </c>
      <c r="E376" s="34" t="s">
        <v>1555</v>
      </c>
      <c r="F376" s="34" t="s">
        <v>1017</v>
      </c>
      <c r="G376" s="34">
        <v>27030</v>
      </c>
      <c r="H376" s="34" t="s">
        <v>68</v>
      </c>
      <c r="I376" s="33">
        <v>10</v>
      </c>
      <c r="J376" s="33">
        <v>11</v>
      </c>
      <c r="K376" s="49">
        <v>380</v>
      </c>
      <c r="L376" s="34" t="s">
        <v>65</v>
      </c>
      <c r="M376" s="71" t="s">
        <v>2614</v>
      </c>
      <c r="N376" s="34">
        <v>2714.94</v>
      </c>
      <c r="O376" s="34">
        <v>2018.1</v>
      </c>
      <c r="P376" s="34">
        <v>4110.6400000000003</v>
      </c>
      <c r="Q376" s="34">
        <f t="shared" si="5"/>
        <v>8843.68</v>
      </c>
    </row>
    <row r="377" spans="1:17">
      <c r="A377" s="33">
        <v>375</v>
      </c>
      <c r="B377" s="34" t="s">
        <v>1278</v>
      </c>
      <c r="C377" s="34" t="s">
        <v>2241</v>
      </c>
      <c r="D377" s="34" t="s">
        <v>1018</v>
      </c>
      <c r="E377" s="34" t="s">
        <v>1556</v>
      </c>
      <c r="F377" s="34" t="s">
        <v>1017</v>
      </c>
      <c r="G377" s="34">
        <v>27030</v>
      </c>
      <c r="H377" s="34" t="s">
        <v>68</v>
      </c>
      <c r="I377" s="33">
        <v>25</v>
      </c>
      <c r="J377" s="33">
        <v>27.5</v>
      </c>
      <c r="K377" s="49">
        <v>380</v>
      </c>
      <c r="L377" s="34" t="s">
        <v>65</v>
      </c>
      <c r="M377" s="71" t="s">
        <v>2614</v>
      </c>
      <c r="N377" s="34">
        <v>3923.2799999999997</v>
      </c>
      <c r="O377" s="34">
        <v>2822.6100000000006</v>
      </c>
      <c r="P377" s="34">
        <v>5081.5400000000009</v>
      </c>
      <c r="Q377" s="34">
        <f t="shared" si="5"/>
        <v>11827.43</v>
      </c>
    </row>
    <row r="378" spans="1:17">
      <c r="A378" s="33">
        <v>376</v>
      </c>
      <c r="B378" s="34" t="s">
        <v>1278</v>
      </c>
      <c r="C378" s="34" t="s">
        <v>2241</v>
      </c>
      <c r="D378" s="34" t="s">
        <v>246</v>
      </c>
      <c r="E378" s="34" t="s">
        <v>1557</v>
      </c>
      <c r="F378" s="34" t="s">
        <v>247</v>
      </c>
      <c r="G378" s="34">
        <v>27034</v>
      </c>
      <c r="H378" s="34" t="s">
        <v>68</v>
      </c>
      <c r="I378" s="33">
        <v>15</v>
      </c>
      <c r="J378" s="33">
        <v>16.5</v>
      </c>
      <c r="K378" s="49">
        <v>380</v>
      </c>
      <c r="L378" s="34" t="s">
        <v>166</v>
      </c>
      <c r="M378" s="71" t="s">
        <v>2615</v>
      </c>
      <c r="N378" s="34">
        <v>2286.11</v>
      </c>
      <c r="O378" s="34">
        <v>2568.9499999999998</v>
      </c>
      <c r="P378" s="34">
        <v>2334.2200000000003</v>
      </c>
      <c r="Q378" s="34">
        <f t="shared" si="5"/>
        <v>7189.28</v>
      </c>
    </row>
    <row r="379" spans="1:17">
      <c r="A379" s="33">
        <v>377</v>
      </c>
      <c r="B379" s="34" t="s">
        <v>1278</v>
      </c>
      <c r="C379" s="34" t="s">
        <v>2241</v>
      </c>
      <c r="D379" s="34" t="s">
        <v>787</v>
      </c>
      <c r="E379" s="34" t="s">
        <v>788</v>
      </c>
      <c r="F379" s="34" t="s">
        <v>789</v>
      </c>
      <c r="G379" s="34">
        <v>27030</v>
      </c>
      <c r="H379" s="34" t="s">
        <v>68</v>
      </c>
      <c r="I379" s="33">
        <v>3</v>
      </c>
      <c r="J379" s="33">
        <v>3.3</v>
      </c>
      <c r="K379" s="49">
        <v>380</v>
      </c>
      <c r="L379" s="34" t="s">
        <v>73</v>
      </c>
      <c r="M379" s="71" t="s">
        <v>2614</v>
      </c>
      <c r="N379" s="34">
        <v>0</v>
      </c>
      <c r="O379" s="34">
        <v>0</v>
      </c>
      <c r="P379" s="34">
        <v>0</v>
      </c>
      <c r="Q379" s="34">
        <f t="shared" si="5"/>
        <v>0</v>
      </c>
    </row>
    <row r="380" spans="1:17">
      <c r="A380" s="33">
        <v>378</v>
      </c>
      <c r="B380" s="34" t="s">
        <v>1278</v>
      </c>
      <c r="C380" s="34" t="s">
        <v>2241</v>
      </c>
      <c r="D380" s="34" t="s">
        <v>790</v>
      </c>
      <c r="E380" s="34" t="s">
        <v>1558</v>
      </c>
      <c r="F380" s="34" t="s">
        <v>789</v>
      </c>
      <c r="G380" s="34">
        <v>27030</v>
      </c>
      <c r="H380" s="34" t="s">
        <v>68</v>
      </c>
      <c r="I380" s="33">
        <v>6</v>
      </c>
      <c r="J380" s="33">
        <v>6.6</v>
      </c>
      <c r="K380" s="49">
        <v>380</v>
      </c>
      <c r="L380" s="34" t="s">
        <v>73</v>
      </c>
      <c r="M380" s="71" t="s">
        <v>2614</v>
      </c>
      <c r="N380" s="34">
        <v>0</v>
      </c>
      <c r="O380" s="34">
        <v>0</v>
      </c>
      <c r="P380" s="34">
        <v>0</v>
      </c>
      <c r="Q380" s="34">
        <f t="shared" si="5"/>
        <v>0</v>
      </c>
    </row>
    <row r="381" spans="1:17">
      <c r="A381" s="33">
        <v>379</v>
      </c>
      <c r="B381" s="34" t="s">
        <v>1278</v>
      </c>
      <c r="C381" s="34" t="s">
        <v>2241</v>
      </c>
      <c r="D381" s="34" t="s">
        <v>791</v>
      </c>
      <c r="E381" s="34" t="s">
        <v>1559</v>
      </c>
      <c r="F381" s="34" t="s">
        <v>789</v>
      </c>
      <c r="G381" s="34">
        <v>27030</v>
      </c>
      <c r="H381" s="34" t="s">
        <v>68</v>
      </c>
      <c r="I381" s="33">
        <v>6</v>
      </c>
      <c r="J381" s="33">
        <v>6.6</v>
      </c>
      <c r="K381" s="49">
        <v>380</v>
      </c>
      <c r="L381" s="34" t="s">
        <v>73</v>
      </c>
      <c r="M381" s="71" t="s">
        <v>2614</v>
      </c>
      <c r="N381" s="34">
        <v>0</v>
      </c>
      <c r="O381" s="34">
        <v>0</v>
      </c>
      <c r="P381" s="34">
        <v>0</v>
      </c>
      <c r="Q381" s="34">
        <f t="shared" si="5"/>
        <v>0</v>
      </c>
    </row>
    <row r="382" spans="1:17">
      <c r="A382" s="33">
        <v>380</v>
      </c>
      <c r="B382" s="34" t="s">
        <v>1278</v>
      </c>
      <c r="C382" s="34" t="s">
        <v>2241</v>
      </c>
      <c r="D382" s="34" t="s">
        <v>279</v>
      </c>
      <c r="E382" s="34" t="s">
        <v>1560</v>
      </c>
      <c r="F382" s="34" t="s">
        <v>280</v>
      </c>
      <c r="G382" s="34">
        <v>27025</v>
      </c>
      <c r="H382" s="34" t="s">
        <v>68</v>
      </c>
      <c r="I382" s="33">
        <v>31.3</v>
      </c>
      <c r="J382" s="33">
        <v>31.3</v>
      </c>
      <c r="K382" s="49">
        <v>380</v>
      </c>
      <c r="L382" s="34" t="s">
        <v>166</v>
      </c>
      <c r="M382" s="71" t="s">
        <v>2614</v>
      </c>
      <c r="N382" s="34">
        <v>19066.820000000003</v>
      </c>
      <c r="O382" s="34">
        <v>16355.989999999998</v>
      </c>
      <c r="P382" s="34">
        <v>22476.820000000003</v>
      </c>
      <c r="Q382" s="34">
        <f t="shared" si="5"/>
        <v>57899.630000000005</v>
      </c>
    </row>
    <row r="383" spans="1:17">
      <c r="A383" s="33">
        <v>381</v>
      </c>
      <c r="B383" s="34" t="s">
        <v>1278</v>
      </c>
      <c r="C383" s="34" t="s">
        <v>2241</v>
      </c>
      <c r="D383" s="34" t="s">
        <v>281</v>
      </c>
      <c r="E383" s="34" t="s">
        <v>1561</v>
      </c>
      <c r="F383" s="34" t="s">
        <v>280</v>
      </c>
      <c r="G383" s="34">
        <v>27025</v>
      </c>
      <c r="H383" s="34" t="s">
        <v>68</v>
      </c>
      <c r="I383" s="33">
        <v>77</v>
      </c>
      <c r="J383" s="33">
        <v>77</v>
      </c>
      <c r="K383" s="49">
        <v>380</v>
      </c>
      <c r="L383" s="34" t="s">
        <v>166</v>
      </c>
      <c r="M383" s="71" t="s">
        <v>2615</v>
      </c>
      <c r="N383" s="34">
        <v>32607.059999999998</v>
      </c>
      <c r="O383" s="34">
        <v>29608.78</v>
      </c>
      <c r="P383" s="34">
        <v>21767.71</v>
      </c>
      <c r="Q383" s="34">
        <f t="shared" si="5"/>
        <v>83983.549999999988</v>
      </c>
    </row>
    <row r="384" spans="1:17">
      <c r="A384" s="33">
        <v>382</v>
      </c>
      <c r="B384" s="34" t="s">
        <v>1278</v>
      </c>
      <c r="C384" s="34" t="s">
        <v>2241</v>
      </c>
      <c r="D384" s="34" t="s">
        <v>282</v>
      </c>
      <c r="E384" s="34" t="s">
        <v>1562</v>
      </c>
      <c r="F384" s="34" t="s">
        <v>280</v>
      </c>
      <c r="G384" s="34">
        <v>27025</v>
      </c>
      <c r="H384" s="34" t="s">
        <v>68</v>
      </c>
      <c r="I384" s="33">
        <v>56.3</v>
      </c>
      <c r="J384" s="33">
        <v>56.3</v>
      </c>
      <c r="K384" s="49">
        <v>380</v>
      </c>
      <c r="L384" s="34" t="s">
        <v>166</v>
      </c>
      <c r="M384" s="71" t="s">
        <v>2615</v>
      </c>
      <c r="N384" s="34">
        <v>63153.009999999995</v>
      </c>
      <c r="O384" s="34">
        <v>48047.930000000008</v>
      </c>
      <c r="P384" s="34">
        <v>89429.96</v>
      </c>
      <c r="Q384" s="34">
        <f t="shared" si="5"/>
        <v>200630.90000000002</v>
      </c>
    </row>
    <row r="385" spans="1:17">
      <c r="A385" s="33">
        <v>383</v>
      </c>
      <c r="B385" s="34" t="s">
        <v>1278</v>
      </c>
      <c r="C385" s="34" t="s">
        <v>2241</v>
      </c>
      <c r="D385" s="34" t="s">
        <v>1177</v>
      </c>
      <c r="E385" s="34" t="s">
        <v>1374</v>
      </c>
      <c r="F385" s="34" t="s">
        <v>280</v>
      </c>
      <c r="G385" s="34">
        <v>27025</v>
      </c>
      <c r="H385" s="34" t="s">
        <v>68</v>
      </c>
      <c r="I385" s="33">
        <v>3</v>
      </c>
      <c r="J385" s="33">
        <v>3.3</v>
      </c>
      <c r="K385" s="49">
        <v>380</v>
      </c>
      <c r="L385" s="34" t="s">
        <v>65</v>
      </c>
      <c r="M385" s="71" t="s">
        <v>2614</v>
      </c>
      <c r="N385" s="34">
        <v>1350.46</v>
      </c>
      <c r="O385" s="34">
        <v>1082.1100000000001</v>
      </c>
      <c r="P385" s="34">
        <v>1807.9400000000003</v>
      </c>
      <c r="Q385" s="34">
        <f t="shared" si="5"/>
        <v>4240.51</v>
      </c>
    </row>
    <row r="386" spans="1:17">
      <c r="A386" s="33">
        <v>384</v>
      </c>
      <c r="B386" s="34" t="s">
        <v>1278</v>
      </c>
      <c r="C386" s="34" t="s">
        <v>2241</v>
      </c>
      <c r="D386" s="34" t="s">
        <v>1199</v>
      </c>
      <c r="E386" s="34" t="s">
        <v>1563</v>
      </c>
      <c r="F386" s="34" t="s">
        <v>280</v>
      </c>
      <c r="G386" s="34">
        <v>27025</v>
      </c>
      <c r="H386" s="34" t="s">
        <v>68</v>
      </c>
      <c r="I386" s="33">
        <v>15</v>
      </c>
      <c r="J386" s="33">
        <v>16.5</v>
      </c>
      <c r="K386" s="49">
        <v>380</v>
      </c>
      <c r="L386" s="34" t="s">
        <v>65</v>
      </c>
      <c r="M386" s="71" t="s">
        <v>2614</v>
      </c>
      <c r="N386" s="34">
        <v>69.110000000000014</v>
      </c>
      <c r="O386" s="34">
        <v>53.790000000000006</v>
      </c>
      <c r="P386" s="34">
        <v>102.96</v>
      </c>
      <c r="Q386" s="34">
        <f t="shared" si="5"/>
        <v>225.86</v>
      </c>
    </row>
    <row r="387" spans="1:17">
      <c r="A387" s="33">
        <v>385</v>
      </c>
      <c r="B387" s="34" t="s">
        <v>1278</v>
      </c>
      <c r="C387" s="34" t="s">
        <v>2241</v>
      </c>
      <c r="D387" s="34" t="s">
        <v>1200</v>
      </c>
      <c r="E387" s="34" t="s">
        <v>1564</v>
      </c>
      <c r="F387" s="34" t="s">
        <v>280</v>
      </c>
      <c r="G387" s="34">
        <v>27025</v>
      </c>
      <c r="H387" s="34" t="s">
        <v>68</v>
      </c>
      <c r="I387" s="33">
        <v>10</v>
      </c>
      <c r="J387" s="33">
        <v>11</v>
      </c>
      <c r="K387" s="49">
        <v>380</v>
      </c>
      <c r="L387" s="34" t="s">
        <v>73</v>
      </c>
      <c r="M387" s="71" t="s">
        <v>2614</v>
      </c>
      <c r="N387" s="34">
        <v>8258.27</v>
      </c>
      <c r="O387" s="34">
        <v>6218.2499999999991</v>
      </c>
      <c r="P387" s="34">
        <v>11690.25</v>
      </c>
      <c r="Q387" s="34">
        <f t="shared" ref="Q387:Q450" si="6">SUM(N387:P387)</f>
        <v>26166.77</v>
      </c>
    </row>
    <row r="388" spans="1:17">
      <c r="A388" s="33">
        <v>386</v>
      </c>
      <c r="B388" s="34" t="s">
        <v>1278</v>
      </c>
      <c r="C388" s="34" t="s">
        <v>2241</v>
      </c>
      <c r="D388" s="34" t="s">
        <v>1201</v>
      </c>
      <c r="E388" s="34" t="s">
        <v>1445</v>
      </c>
      <c r="F388" s="34" t="s">
        <v>280</v>
      </c>
      <c r="G388" s="34">
        <v>27025</v>
      </c>
      <c r="H388" s="34" t="s">
        <v>68</v>
      </c>
      <c r="I388" s="33">
        <v>6</v>
      </c>
      <c r="J388" s="33">
        <v>6.6</v>
      </c>
      <c r="K388" s="49">
        <v>380</v>
      </c>
      <c r="L388" s="34" t="s">
        <v>73</v>
      </c>
      <c r="M388" s="71" t="s">
        <v>2614</v>
      </c>
      <c r="N388" s="34">
        <v>10272.83</v>
      </c>
      <c r="O388" s="34">
        <v>7821.61</v>
      </c>
      <c r="P388" s="34">
        <v>14369.690000000002</v>
      </c>
      <c r="Q388" s="34">
        <f t="shared" si="6"/>
        <v>32464.13</v>
      </c>
    </row>
    <row r="389" spans="1:17">
      <c r="A389" s="33">
        <v>387</v>
      </c>
      <c r="B389" s="34" t="s">
        <v>1278</v>
      </c>
      <c r="C389" s="34" t="s">
        <v>2241</v>
      </c>
      <c r="D389" s="34" t="s">
        <v>1202</v>
      </c>
      <c r="E389" s="34" t="s">
        <v>1288</v>
      </c>
      <c r="F389" s="34" t="s">
        <v>280</v>
      </c>
      <c r="G389" s="34">
        <v>27025</v>
      </c>
      <c r="H389" s="34" t="s">
        <v>68</v>
      </c>
      <c r="I389" s="33">
        <v>120</v>
      </c>
      <c r="J389" s="33">
        <v>120</v>
      </c>
      <c r="K389" s="49">
        <v>380</v>
      </c>
      <c r="L389" s="34" t="s">
        <v>73</v>
      </c>
      <c r="M389" s="71" t="s">
        <v>2615</v>
      </c>
      <c r="N389" s="34">
        <v>133648.79999999999</v>
      </c>
      <c r="O389" s="34">
        <v>101192.35999999999</v>
      </c>
      <c r="P389" s="34">
        <v>186719.28999999998</v>
      </c>
      <c r="Q389" s="34">
        <f t="shared" si="6"/>
        <v>421560.44999999995</v>
      </c>
    </row>
    <row r="390" spans="1:17">
      <c r="A390" s="33">
        <v>388</v>
      </c>
      <c r="B390" s="34" t="s">
        <v>1278</v>
      </c>
      <c r="C390" s="34" t="s">
        <v>2241</v>
      </c>
      <c r="D390" s="34" t="s">
        <v>1203</v>
      </c>
      <c r="E390" s="34" t="s">
        <v>1565</v>
      </c>
      <c r="F390" s="34" t="s">
        <v>280</v>
      </c>
      <c r="G390" s="34">
        <v>27025</v>
      </c>
      <c r="H390" s="34" t="s">
        <v>68</v>
      </c>
      <c r="I390" s="33">
        <v>10</v>
      </c>
      <c r="J390" s="33">
        <v>11</v>
      </c>
      <c r="K390" s="49">
        <v>380</v>
      </c>
      <c r="L390" s="34" t="s">
        <v>65</v>
      </c>
      <c r="M390" s="71" t="s">
        <v>2614</v>
      </c>
      <c r="N390" s="34">
        <v>1469.1199999999997</v>
      </c>
      <c r="O390" s="34">
        <v>1265.77</v>
      </c>
      <c r="P390" s="34">
        <v>1610.95</v>
      </c>
      <c r="Q390" s="34">
        <f t="shared" si="6"/>
        <v>4345.8399999999992</v>
      </c>
    </row>
    <row r="391" spans="1:17">
      <c r="A391" s="33">
        <v>389</v>
      </c>
      <c r="B391" s="34" t="s">
        <v>1278</v>
      </c>
      <c r="C391" s="34" t="s">
        <v>2241</v>
      </c>
      <c r="D391" s="34" t="s">
        <v>2656</v>
      </c>
      <c r="E391" s="34" t="s">
        <v>2672</v>
      </c>
      <c r="F391" s="34" t="s">
        <v>280</v>
      </c>
      <c r="G391" s="34">
        <v>27025</v>
      </c>
      <c r="H391" s="34" t="s">
        <v>68</v>
      </c>
      <c r="I391" s="33">
        <v>6</v>
      </c>
      <c r="J391" s="33">
        <v>6.6</v>
      </c>
      <c r="K391" s="49">
        <v>380</v>
      </c>
      <c r="L391" s="34" t="s">
        <v>65</v>
      </c>
      <c r="M391" s="71" t="s">
        <v>2614</v>
      </c>
      <c r="N391" s="34">
        <v>284.97000000000003</v>
      </c>
      <c r="O391" s="34">
        <v>233.48000000000005</v>
      </c>
      <c r="P391" s="34">
        <v>419.14000000000004</v>
      </c>
      <c r="Q391" s="34">
        <f t="shared" si="6"/>
        <v>937.59000000000015</v>
      </c>
    </row>
    <row r="392" spans="1:17">
      <c r="A392" s="33">
        <v>390</v>
      </c>
      <c r="B392" s="34" t="s">
        <v>1278</v>
      </c>
      <c r="C392" s="34" t="s">
        <v>2241</v>
      </c>
      <c r="D392" s="34" t="s">
        <v>276</v>
      </c>
      <c r="E392" s="34" t="s">
        <v>1566</v>
      </c>
      <c r="F392" s="34" t="s">
        <v>223</v>
      </c>
      <c r="G392" s="34">
        <v>27026</v>
      </c>
      <c r="H392" s="34" t="s">
        <v>68</v>
      </c>
      <c r="I392" s="33">
        <v>37.5</v>
      </c>
      <c r="J392" s="33">
        <v>37.5</v>
      </c>
      <c r="K392" s="49">
        <v>380</v>
      </c>
      <c r="L392" s="34" t="s">
        <v>166</v>
      </c>
      <c r="M392" s="71" t="s">
        <v>2615</v>
      </c>
      <c r="N392" s="34">
        <v>62646.709999999992</v>
      </c>
      <c r="O392" s="34">
        <v>47827.450000000012</v>
      </c>
      <c r="P392" s="34">
        <v>70899.75</v>
      </c>
      <c r="Q392" s="34">
        <f t="shared" si="6"/>
        <v>181373.91</v>
      </c>
    </row>
    <row r="393" spans="1:17">
      <c r="A393" s="33">
        <v>391</v>
      </c>
      <c r="B393" s="34" t="s">
        <v>1278</v>
      </c>
      <c r="C393" s="34" t="s">
        <v>2241</v>
      </c>
      <c r="D393" s="34" t="s">
        <v>224</v>
      </c>
      <c r="E393" s="34" t="s">
        <v>1567</v>
      </c>
      <c r="F393" s="34" t="s">
        <v>223</v>
      </c>
      <c r="G393" s="34">
        <v>27026</v>
      </c>
      <c r="H393" s="34" t="s">
        <v>68</v>
      </c>
      <c r="I393" s="33">
        <v>10</v>
      </c>
      <c r="J393" s="33">
        <v>11</v>
      </c>
      <c r="K393" s="49">
        <v>380</v>
      </c>
      <c r="L393" s="34" t="s">
        <v>65</v>
      </c>
      <c r="M393" s="71" t="s">
        <v>2615</v>
      </c>
      <c r="N393" s="34">
        <v>1325.3700000000001</v>
      </c>
      <c r="O393" s="34">
        <v>1021.75</v>
      </c>
      <c r="P393" s="34">
        <v>1644.0400000000002</v>
      </c>
      <c r="Q393" s="34">
        <f t="shared" si="6"/>
        <v>3991.16</v>
      </c>
    </row>
    <row r="394" spans="1:17">
      <c r="A394" s="33">
        <v>392</v>
      </c>
      <c r="B394" s="34" t="s">
        <v>1278</v>
      </c>
      <c r="C394" s="34" t="s">
        <v>2241</v>
      </c>
      <c r="D394" s="34" t="s">
        <v>225</v>
      </c>
      <c r="E394" s="34" t="s">
        <v>1568</v>
      </c>
      <c r="F394" s="34" t="s">
        <v>223</v>
      </c>
      <c r="G394" s="34">
        <v>27026</v>
      </c>
      <c r="H394" s="34" t="s">
        <v>68</v>
      </c>
      <c r="I394" s="33">
        <v>10</v>
      </c>
      <c r="J394" s="33">
        <v>11</v>
      </c>
      <c r="K394" s="49">
        <v>380</v>
      </c>
      <c r="L394" s="34" t="s">
        <v>65</v>
      </c>
      <c r="M394" s="71" t="s">
        <v>2615</v>
      </c>
      <c r="N394" s="34">
        <v>2389.6200000000003</v>
      </c>
      <c r="O394" s="34">
        <v>1302.08</v>
      </c>
      <c r="P394" s="34">
        <v>2239.73</v>
      </c>
      <c r="Q394" s="34">
        <f t="shared" si="6"/>
        <v>5931.43</v>
      </c>
    </row>
    <row r="395" spans="1:17">
      <c r="A395" s="33">
        <v>393</v>
      </c>
      <c r="B395" s="34" t="s">
        <v>1278</v>
      </c>
      <c r="C395" s="34" t="s">
        <v>2241</v>
      </c>
      <c r="D395" s="34" t="s">
        <v>252</v>
      </c>
      <c r="E395" s="34" t="s">
        <v>1569</v>
      </c>
      <c r="F395" s="34" t="s">
        <v>223</v>
      </c>
      <c r="G395" s="34">
        <v>27026</v>
      </c>
      <c r="H395" s="34" t="s">
        <v>68</v>
      </c>
      <c r="I395" s="33">
        <v>37.5</v>
      </c>
      <c r="J395" s="33">
        <v>37.5</v>
      </c>
      <c r="K395" s="49">
        <v>380</v>
      </c>
      <c r="L395" s="34" t="s">
        <v>166</v>
      </c>
      <c r="M395" s="71" t="s">
        <v>2615</v>
      </c>
      <c r="N395" s="34">
        <v>16.43</v>
      </c>
      <c r="O395" s="34">
        <v>12.32</v>
      </c>
      <c r="P395" s="34">
        <v>23.229999999999997</v>
      </c>
      <c r="Q395" s="34">
        <f t="shared" si="6"/>
        <v>51.98</v>
      </c>
    </row>
    <row r="396" spans="1:17">
      <c r="A396" s="33">
        <v>394</v>
      </c>
      <c r="B396" s="34" t="s">
        <v>1278</v>
      </c>
      <c r="C396" s="34" t="s">
        <v>2241</v>
      </c>
      <c r="D396" s="34" t="s">
        <v>277</v>
      </c>
      <c r="E396" s="34" t="s">
        <v>1570</v>
      </c>
      <c r="F396" s="34" t="s">
        <v>223</v>
      </c>
      <c r="G396" s="34">
        <v>27026</v>
      </c>
      <c r="H396" s="34" t="s">
        <v>68</v>
      </c>
      <c r="I396" s="33">
        <v>37.5</v>
      </c>
      <c r="J396" s="33">
        <v>37.5</v>
      </c>
      <c r="K396" s="49">
        <v>380</v>
      </c>
      <c r="L396" s="34" t="s">
        <v>166</v>
      </c>
      <c r="M396" s="71" t="s">
        <v>2614</v>
      </c>
      <c r="N396" s="34">
        <v>26006.720000000001</v>
      </c>
      <c r="O396" s="34">
        <v>19766.64</v>
      </c>
      <c r="P396" s="34">
        <v>19527.390000000003</v>
      </c>
      <c r="Q396" s="34">
        <f t="shared" si="6"/>
        <v>65300.75</v>
      </c>
    </row>
    <row r="397" spans="1:17">
      <c r="A397" s="33">
        <v>395</v>
      </c>
      <c r="B397" s="34" t="s">
        <v>1278</v>
      </c>
      <c r="C397" s="34" t="s">
        <v>2241</v>
      </c>
      <c r="D397" s="34" t="s">
        <v>278</v>
      </c>
      <c r="E397" s="34" t="s">
        <v>1569</v>
      </c>
      <c r="F397" s="34" t="s">
        <v>223</v>
      </c>
      <c r="G397" s="34">
        <v>27026</v>
      </c>
      <c r="H397" s="34" t="s">
        <v>68</v>
      </c>
      <c r="I397" s="33">
        <v>68.8</v>
      </c>
      <c r="J397" s="33">
        <v>68.8</v>
      </c>
      <c r="K397" s="49">
        <v>380</v>
      </c>
      <c r="L397" s="34" t="s">
        <v>166</v>
      </c>
      <c r="M397" s="71" t="s">
        <v>2615</v>
      </c>
      <c r="N397" s="34">
        <v>28563.190000000002</v>
      </c>
      <c r="O397" s="34">
        <v>24579.43</v>
      </c>
      <c r="P397" s="34">
        <v>19270.739999999998</v>
      </c>
      <c r="Q397" s="34">
        <f t="shared" si="6"/>
        <v>72413.36</v>
      </c>
    </row>
    <row r="398" spans="1:17">
      <c r="A398" s="33">
        <v>396</v>
      </c>
      <c r="B398" s="34" t="s">
        <v>1278</v>
      </c>
      <c r="C398" s="34" t="s">
        <v>2241</v>
      </c>
      <c r="D398" s="34" t="s">
        <v>326</v>
      </c>
      <c r="E398" s="34" t="s">
        <v>1571</v>
      </c>
      <c r="F398" s="34" t="s">
        <v>223</v>
      </c>
      <c r="G398" s="34">
        <v>27026</v>
      </c>
      <c r="H398" s="34" t="s">
        <v>75</v>
      </c>
      <c r="I398" s="33">
        <v>364</v>
      </c>
      <c r="J398" s="33">
        <v>364</v>
      </c>
      <c r="K398" s="49">
        <v>15000</v>
      </c>
      <c r="L398" s="34" t="s">
        <v>73</v>
      </c>
      <c r="M398" s="71" t="s">
        <v>2615</v>
      </c>
      <c r="N398" s="34">
        <v>122294.99999999997</v>
      </c>
      <c r="O398" s="34">
        <v>81823.33</v>
      </c>
      <c r="P398" s="34">
        <v>135747.32</v>
      </c>
      <c r="Q398" s="34">
        <f t="shared" si="6"/>
        <v>339865.64999999997</v>
      </c>
    </row>
    <row r="399" spans="1:17">
      <c r="A399" s="33">
        <v>397</v>
      </c>
      <c r="B399" s="34" t="s">
        <v>1278</v>
      </c>
      <c r="C399" s="34" t="s">
        <v>2241</v>
      </c>
      <c r="D399" s="34" t="s">
        <v>1572</v>
      </c>
      <c r="E399" s="34" t="s">
        <v>1573</v>
      </c>
      <c r="F399" s="34" t="s">
        <v>223</v>
      </c>
      <c r="G399" s="34">
        <v>27026</v>
      </c>
      <c r="H399" s="34" t="s">
        <v>68</v>
      </c>
      <c r="I399" s="33">
        <v>15</v>
      </c>
      <c r="J399" s="33">
        <v>16.5</v>
      </c>
      <c r="K399" s="49">
        <v>380</v>
      </c>
      <c r="L399" s="34" t="s">
        <v>73</v>
      </c>
      <c r="M399" s="71" t="s">
        <v>2614</v>
      </c>
      <c r="N399" s="34">
        <v>16300.71</v>
      </c>
      <c r="O399" s="34">
        <v>12328.96</v>
      </c>
      <c r="P399" s="34">
        <v>23142.02</v>
      </c>
      <c r="Q399" s="34">
        <f t="shared" si="6"/>
        <v>51771.69</v>
      </c>
    </row>
    <row r="400" spans="1:17">
      <c r="A400" s="33">
        <v>398</v>
      </c>
      <c r="B400" s="34" t="s">
        <v>1278</v>
      </c>
      <c r="C400" s="34" t="s">
        <v>2241</v>
      </c>
      <c r="D400" s="34" t="s">
        <v>1574</v>
      </c>
      <c r="E400" s="34" t="s">
        <v>1575</v>
      </c>
      <c r="F400" s="34" t="s">
        <v>223</v>
      </c>
      <c r="G400" s="34">
        <v>27026</v>
      </c>
      <c r="H400" s="34" t="s">
        <v>68</v>
      </c>
      <c r="I400" s="33">
        <v>3</v>
      </c>
      <c r="J400" s="33">
        <v>3.3</v>
      </c>
      <c r="K400" s="49">
        <v>380</v>
      </c>
      <c r="L400" s="34" t="s">
        <v>65</v>
      </c>
      <c r="M400" s="71" t="s">
        <v>2614</v>
      </c>
      <c r="N400" s="34">
        <v>151.91999999999999</v>
      </c>
      <c r="O400" s="34">
        <v>126.46</v>
      </c>
      <c r="P400" s="34">
        <v>209.25</v>
      </c>
      <c r="Q400" s="34">
        <f t="shared" si="6"/>
        <v>487.63</v>
      </c>
    </row>
    <row r="401" spans="1:17">
      <c r="A401" s="33">
        <v>399</v>
      </c>
      <c r="B401" s="34" t="s">
        <v>1278</v>
      </c>
      <c r="C401" s="34" t="s">
        <v>2241</v>
      </c>
      <c r="D401" s="34" t="s">
        <v>1576</v>
      </c>
      <c r="E401" s="34" t="s">
        <v>1577</v>
      </c>
      <c r="F401" s="34" t="s">
        <v>223</v>
      </c>
      <c r="G401" s="34">
        <v>27026</v>
      </c>
      <c r="H401" s="34" t="s">
        <v>68</v>
      </c>
      <c r="I401" s="33">
        <v>3</v>
      </c>
      <c r="J401" s="33">
        <v>3.3</v>
      </c>
      <c r="K401" s="49">
        <v>380</v>
      </c>
      <c r="L401" s="34" t="s">
        <v>65</v>
      </c>
      <c r="M401" s="71" t="s">
        <v>2615</v>
      </c>
      <c r="N401" s="34">
        <v>315.83</v>
      </c>
      <c r="O401" s="34">
        <v>253.74000000000004</v>
      </c>
      <c r="P401" s="34">
        <v>448.84000000000009</v>
      </c>
      <c r="Q401" s="34">
        <f t="shared" si="6"/>
        <v>1018.4100000000001</v>
      </c>
    </row>
    <row r="402" spans="1:17">
      <c r="A402" s="33">
        <v>400</v>
      </c>
      <c r="B402" s="34" t="s">
        <v>1278</v>
      </c>
      <c r="C402" s="34" t="s">
        <v>2241</v>
      </c>
      <c r="D402" s="34" t="s">
        <v>1129</v>
      </c>
      <c r="E402" s="34" t="s">
        <v>1578</v>
      </c>
      <c r="F402" s="34" t="s">
        <v>927</v>
      </c>
      <c r="G402" s="34">
        <v>27010</v>
      </c>
      <c r="H402" s="34" t="s">
        <v>68</v>
      </c>
      <c r="I402" s="33">
        <v>23</v>
      </c>
      <c r="J402" s="33">
        <v>23</v>
      </c>
      <c r="K402" s="49">
        <v>380</v>
      </c>
      <c r="L402" s="34" t="s">
        <v>65</v>
      </c>
      <c r="M402" s="71" t="s">
        <v>2615</v>
      </c>
      <c r="N402" s="34">
        <v>7478.85</v>
      </c>
      <c r="O402" s="34">
        <v>5341.5599999999995</v>
      </c>
      <c r="P402" s="34">
        <v>8117.43</v>
      </c>
      <c r="Q402" s="34">
        <f t="shared" si="6"/>
        <v>20937.84</v>
      </c>
    </row>
    <row r="403" spans="1:17">
      <c r="A403" s="33">
        <v>401</v>
      </c>
      <c r="B403" s="34" t="s">
        <v>1278</v>
      </c>
      <c r="C403" s="34" t="s">
        <v>2241</v>
      </c>
      <c r="D403" s="34" t="s">
        <v>956</v>
      </c>
      <c r="E403" s="34" t="s">
        <v>1580</v>
      </c>
      <c r="F403" s="34" t="s">
        <v>927</v>
      </c>
      <c r="G403" s="34">
        <v>27010</v>
      </c>
      <c r="H403" s="34" t="s">
        <v>68</v>
      </c>
      <c r="I403" s="33">
        <v>50</v>
      </c>
      <c r="J403" s="33">
        <v>50</v>
      </c>
      <c r="K403" s="49">
        <v>380</v>
      </c>
      <c r="L403" s="34" t="s">
        <v>166</v>
      </c>
      <c r="M403" s="71" t="s">
        <v>2615</v>
      </c>
      <c r="N403" s="34">
        <v>20726.070000000003</v>
      </c>
      <c r="O403" s="34">
        <v>17401.28</v>
      </c>
      <c r="P403" s="34">
        <v>22920.379999999997</v>
      </c>
      <c r="Q403" s="34">
        <f t="shared" si="6"/>
        <v>61047.73</v>
      </c>
    </row>
    <row r="404" spans="1:17">
      <c r="A404" s="33">
        <v>402</v>
      </c>
      <c r="B404" s="34" t="s">
        <v>1278</v>
      </c>
      <c r="C404" s="34" t="s">
        <v>2241</v>
      </c>
      <c r="D404" s="34" t="s">
        <v>2165</v>
      </c>
      <c r="E404" s="34" t="s">
        <v>2166</v>
      </c>
      <c r="F404" s="34" t="s">
        <v>927</v>
      </c>
      <c r="G404" s="34">
        <v>27010</v>
      </c>
      <c r="H404" s="34" t="s">
        <v>68</v>
      </c>
      <c r="I404" s="33">
        <v>6</v>
      </c>
      <c r="J404" s="33">
        <v>6.6</v>
      </c>
      <c r="K404" s="49">
        <v>380</v>
      </c>
      <c r="L404" s="34" t="s">
        <v>65</v>
      </c>
      <c r="M404" s="71" t="s">
        <v>2615</v>
      </c>
      <c r="N404" s="34">
        <v>307.27000000000004</v>
      </c>
      <c r="O404" s="34">
        <v>291.86999999999995</v>
      </c>
      <c r="P404" s="34">
        <v>350.25</v>
      </c>
      <c r="Q404" s="34">
        <f t="shared" si="6"/>
        <v>949.39</v>
      </c>
    </row>
    <row r="405" spans="1:17">
      <c r="A405" s="33">
        <v>403</v>
      </c>
      <c r="B405" s="34" t="s">
        <v>1278</v>
      </c>
      <c r="C405" s="34" t="s">
        <v>2241</v>
      </c>
      <c r="D405" s="34" t="s">
        <v>926</v>
      </c>
      <c r="E405" s="34" t="s">
        <v>1579</v>
      </c>
      <c r="F405" s="34" t="s">
        <v>927</v>
      </c>
      <c r="G405" s="34">
        <v>27010</v>
      </c>
      <c r="H405" s="34" t="s">
        <v>68</v>
      </c>
      <c r="I405" s="33">
        <v>28</v>
      </c>
      <c r="J405" s="33">
        <v>28</v>
      </c>
      <c r="K405" s="49">
        <v>380</v>
      </c>
      <c r="L405" s="34" t="s">
        <v>166</v>
      </c>
      <c r="M405" s="71" t="s">
        <v>2614</v>
      </c>
      <c r="N405" s="34">
        <v>49028.75</v>
      </c>
      <c r="O405" s="34">
        <v>37928.379999999997</v>
      </c>
      <c r="P405" s="34">
        <v>43699.71</v>
      </c>
      <c r="Q405" s="34">
        <f t="shared" si="6"/>
        <v>130656.84</v>
      </c>
    </row>
    <row r="406" spans="1:17">
      <c r="A406" s="33">
        <v>404</v>
      </c>
      <c r="B406" s="34" t="s">
        <v>1278</v>
      </c>
      <c r="C406" s="34" t="s">
        <v>2241</v>
      </c>
      <c r="D406" s="34" t="s">
        <v>593</v>
      </c>
      <c r="E406" s="34" t="s">
        <v>1581</v>
      </c>
      <c r="F406" s="34" t="s">
        <v>594</v>
      </c>
      <c r="G406" s="34">
        <v>27010</v>
      </c>
      <c r="H406" s="34" t="s">
        <v>68</v>
      </c>
      <c r="I406" s="33">
        <v>25</v>
      </c>
      <c r="J406" s="33">
        <v>27.5</v>
      </c>
      <c r="K406" s="49">
        <v>380</v>
      </c>
      <c r="L406" s="34" t="s">
        <v>166</v>
      </c>
      <c r="M406" s="71" t="s">
        <v>2615</v>
      </c>
      <c r="N406" s="34">
        <v>6003.340000000002</v>
      </c>
      <c r="O406" s="34">
        <v>5525.7499999999991</v>
      </c>
      <c r="P406" s="34">
        <v>7159.4800000000005</v>
      </c>
      <c r="Q406" s="34">
        <f t="shared" si="6"/>
        <v>18688.57</v>
      </c>
    </row>
    <row r="407" spans="1:17">
      <c r="A407" s="33">
        <v>405</v>
      </c>
      <c r="B407" s="34" t="s">
        <v>1278</v>
      </c>
      <c r="C407" s="34" t="s">
        <v>2241</v>
      </c>
      <c r="D407" s="34" t="s">
        <v>595</v>
      </c>
      <c r="E407" s="34" t="s">
        <v>1582</v>
      </c>
      <c r="F407" s="34" t="s">
        <v>594</v>
      </c>
      <c r="G407" s="34">
        <v>27010</v>
      </c>
      <c r="H407" s="34" t="s">
        <v>68</v>
      </c>
      <c r="I407" s="33">
        <v>15</v>
      </c>
      <c r="J407" s="33">
        <v>16.5</v>
      </c>
      <c r="K407" s="49">
        <v>380</v>
      </c>
      <c r="L407" s="34" t="s">
        <v>166</v>
      </c>
      <c r="M407" s="71" t="s">
        <v>2615</v>
      </c>
      <c r="N407" s="34">
        <v>1643.2900000000002</v>
      </c>
      <c r="O407" s="34">
        <v>1353.61</v>
      </c>
      <c r="P407" s="34">
        <v>2547.4299999999998</v>
      </c>
      <c r="Q407" s="34">
        <f t="shared" si="6"/>
        <v>5544.33</v>
      </c>
    </row>
    <row r="408" spans="1:17">
      <c r="A408" s="33">
        <v>406</v>
      </c>
      <c r="B408" s="34" t="s">
        <v>1278</v>
      </c>
      <c r="C408" s="34" t="s">
        <v>2241</v>
      </c>
      <c r="D408" s="34" t="s">
        <v>596</v>
      </c>
      <c r="E408" s="34" t="s">
        <v>1583</v>
      </c>
      <c r="F408" s="34" t="s">
        <v>594</v>
      </c>
      <c r="G408" s="34">
        <v>27010</v>
      </c>
      <c r="H408" s="34" t="s">
        <v>68</v>
      </c>
      <c r="I408" s="33">
        <v>25</v>
      </c>
      <c r="J408" s="33">
        <v>27.5</v>
      </c>
      <c r="K408" s="49">
        <v>380</v>
      </c>
      <c r="L408" s="34" t="s">
        <v>166</v>
      </c>
      <c r="M408" s="71" t="s">
        <v>2614</v>
      </c>
      <c r="N408" s="34">
        <v>8385.5500000000011</v>
      </c>
      <c r="O408" s="34">
        <v>7563.83</v>
      </c>
      <c r="P408" s="34">
        <v>9584.8799999999992</v>
      </c>
      <c r="Q408" s="34">
        <f t="shared" si="6"/>
        <v>25534.260000000002</v>
      </c>
    </row>
    <row r="409" spans="1:17">
      <c r="A409" s="33">
        <v>407</v>
      </c>
      <c r="B409" s="34" t="s">
        <v>1278</v>
      </c>
      <c r="C409" s="34" t="s">
        <v>2241</v>
      </c>
      <c r="D409" s="34" t="s">
        <v>597</v>
      </c>
      <c r="E409" s="34" t="s">
        <v>1584</v>
      </c>
      <c r="F409" s="34" t="s">
        <v>594</v>
      </c>
      <c r="G409" s="34">
        <v>27010</v>
      </c>
      <c r="H409" s="34" t="s">
        <v>68</v>
      </c>
      <c r="I409" s="33">
        <v>80</v>
      </c>
      <c r="J409" s="33">
        <v>80</v>
      </c>
      <c r="K409" s="49">
        <v>380</v>
      </c>
      <c r="L409" s="34" t="s">
        <v>166</v>
      </c>
      <c r="M409" s="71" t="s">
        <v>2615</v>
      </c>
      <c r="N409" s="34">
        <v>7248.3499999999985</v>
      </c>
      <c r="O409" s="34">
        <v>13866.73</v>
      </c>
      <c r="P409" s="34">
        <v>24568.34</v>
      </c>
      <c r="Q409" s="34">
        <f t="shared" si="6"/>
        <v>45683.42</v>
      </c>
    </row>
    <row r="410" spans="1:17">
      <c r="A410" s="33">
        <v>408</v>
      </c>
      <c r="B410" s="34" t="s">
        <v>1278</v>
      </c>
      <c r="C410" s="34" t="s">
        <v>2241</v>
      </c>
      <c r="D410" s="34" t="s">
        <v>627</v>
      </c>
      <c r="E410" s="34" t="s">
        <v>1585</v>
      </c>
      <c r="F410" s="34" t="s">
        <v>594</v>
      </c>
      <c r="G410" s="34">
        <v>27010</v>
      </c>
      <c r="H410" s="34" t="s">
        <v>68</v>
      </c>
      <c r="I410" s="33">
        <v>15</v>
      </c>
      <c r="J410" s="33">
        <v>16.5</v>
      </c>
      <c r="K410" s="49">
        <v>380</v>
      </c>
      <c r="L410" s="34" t="s">
        <v>166</v>
      </c>
      <c r="M410" s="71" t="s">
        <v>2614</v>
      </c>
      <c r="N410" s="34">
        <v>5106.0499999999993</v>
      </c>
      <c r="O410" s="34">
        <v>5091.88</v>
      </c>
      <c r="P410" s="34">
        <v>5197.97</v>
      </c>
      <c r="Q410" s="34">
        <f t="shared" si="6"/>
        <v>15395.900000000001</v>
      </c>
    </row>
    <row r="411" spans="1:17">
      <c r="A411" s="33">
        <v>409</v>
      </c>
      <c r="B411" s="34" t="s">
        <v>1278</v>
      </c>
      <c r="C411" s="34" t="s">
        <v>2241</v>
      </c>
      <c r="D411" s="34" t="s">
        <v>697</v>
      </c>
      <c r="E411" s="34" t="s">
        <v>1586</v>
      </c>
      <c r="F411" s="34" t="s">
        <v>594</v>
      </c>
      <c r="G411" s="34">
        <v>27010</v>
      </c>
      <c r="H411" s="34" t="s">
        <v>68</v>
      </c>
      <c r="I411" s="33">
        <v>10</v>
      </c>
      <c r="J411" s="33">
        <v>11</v>
      </c>
      <c r="K411" s="49">
        <v>380</v>
      </c>
      <c r="L411" s="34" t="s">
        <v>65</v>
      </c>
      <c r="M411" s="71" t="s">
        <v>2614</v>
      </c>
      <c r="N411" s="34">
        <v>13761.24</v>
      </c>
      <c r="O411" s="34">
        <v>10459.450000000001</v>
      </c>
      <c r="P411" s="34">
        <v>19503.490000000002</v>
      </c>
      <c r="Q411" s="34">
        <f t="shared" si="6"/>
        <v>43724.180000000008</v>
      </c>
    </row>
    <row r="412" spans="1:17">
      <c r="A412" s="33">
        <v>410</v>
      </c>
      <c r="B412" s="34" t="s">
        <v>1278</v>
      </c>
      <c r="C412" s="34" t="s">
        <v>2241</v>
      </c>
      <c r="D412" s="34" t="s">
        <v>698</v>
      </c>
      <c r="E412" s="34" t="s">
        <v>1587</v>
      </c>
      <c r="F412" s="34" t="s">
        <v>594</v>
      </c>
      <c r="G412" s="34">
        <v>27010</v>
      </c>
      <c r="H412" s="34" t="s">
        <v>68</v>
      </c>
      <c r="I412" s="33">
        <v>30</v>
      </c>
      <c r="J412" s="33">
        <v>30</v>
      </c>
      <c r="K412" s="49">
        <v>380</v>
      </c>
      <c r="L412" s="34" t="s">
        <v>65</v>
      </c>
      <c r="M412" s="71" t="s">
        <v>2614</v>
      </c>
      <c r="N412" s="34">
        <v>4674.8799999999992</v>
      </c>
      <c r="O412" s="34">
        <v>3537.83</v>
      </c>
      <c r="P412" s="34">
        <v>5084.4699999999993</v>
      </c>
      <c r="Q412" s="34">
        <f t="shared" si="6"/>
        <v>13297.179999999998</v>
      </c>
    </row>
    <row r="413" spans="1:17">
      <c r="A413" s="33">
        <v>411</v>
      </c>
      <c r="B413" s="34" t="s">
        <v>1278</v>
      </c>
      <c r="C413" s="34" t="s">
        <v>2241</v>
      </c>
      <c r="D413" s="34" t="s">
        <v>699</v>
      </c>
      <c r="E413" s="34" t="s">
        <v>1586</v>
      </c>
      <c r="F413" s="34" t="s">
        <v>594</v>
      </c>
      <c r="G413" s="34">
        <v>27010</v>
      </c>
      <c r="H413" s="34" t="s">
        <v>68</v>
      </c>
      <c r="I413" s="33">
        <v>6</v>
      </c>
      <c r="J413" s="33">
        <v>6.6</v>
      </c>
      <c r="K413" s="49">
        <v>380</v>
      </c>
      <c r="L413" s="34" t="s">
        <v>65</v>
      </c>
      <c r="M413" s="71" t="s">
        <v>2615</v>
      </c>
      <c r="N413" s="34">
        <v>7555.89</v>
      </c>
      <c r="O413" s="34">
        <v>5663.0999999999995</v>
      </c>
      <c r="P413" s="34">
        <v>10520.73</v>
      </c>
      <c r="Q413" s="34">
        <f t="shared" si="6"/>
        <v>23739.72</v>
      </c>
    </row>
    <row r="414" spans="1:17">
      <c r="A414" s="33">
        <v>412</v>
      </c>
      <c r="B414" s="34" t="s">
        <v>1278</v>
      </c>
      <c r="C414" s="34" t="s">
        <v>2241</v>
      </c>
      <c r="D414" s="34" t="s">
        <v>700</v>
      </c>
      <c r="E414" s="34" t="s">
        <v>1588</v>
      </c>
      <c r="F414" s="34" t="s">
        <v>594</v>
      </c>
      <c r="G414" s="34">
        <v>27010</v>
      </c>
      <c r="H414" s="34" t="s">
        <v>68</v>
      </c>
      <c r="I414" s="33">
        <v>10</v>
      </c>
      <c r="J414" s="33">
        <v>11</v>
      </c>
      <c r="K414" s="49">
        <v>380</v>
      </c>
      <c r="L414" s="34" t="s">
        <v>65</v>
      </c>
      <c r="M414" s="71" t="s">
        <v>2615</v>
      </c>
      <c r="N414" s="34">
        <v>1782.78</v>
      </c>
      <c r="O414" s="34">
        <v>1213.47</v>
      </c>
      <c r="P414" s="34">
        <v>2102.9700000000003</v>
      </c>
      <c r="Q414" s="34">
        <f t="shared" si="6"/>
        <v>5099.22</v>
      </c>
    </row>
    <row r="415" spans="1:17">
      <c r="A415" s="33">
        <v>413</v>
      </c>
      <c r="B415" s="34" t="s">
        <v>1278</v>
      </c>
      <c r="C415" s="34" t="s">
        <v>2241</v>
      </c>
      <c r="D415" s="34" t="s">
        <v>702</v>
      </c>
      <c r="E415" s="34" t="s">
        <v>1589</v>
      </c>
      <c r="F415" s="34" t="s">
        <v>594</v>
      </c>
      <c r="G415" s="34">
        <v>27010</v>
      </c>
      <c r="H415" s="34" t="s">
        <v>68</v>
      </c>
      <c r="I415" s="33">
        <v>6</v>
      </c>
      <c r="J415" s="33">
        <v>6.6</v>
      </c>
      <c r="K415" s="49">
        <v>380</v>
      </c>
      <c r="L415" s="34" t="s">
        <v>65</v>
      </c>
      <c r="M415" s="71" t="s">
        <v>2615</v>
      </c>
      <c r="N415" s="34">
        <v>5196.4299999999994</v>
      </c>
      <c r="O415" s="34">
        <v>3952.1699999999996</v>
      </c>
      <c r="P415" s="34">
        <v>7316.7800000000007</v>
      </c>
      <c r="Q415" s="34">
        <f t="shared" si="6"/>
        <v>16465.379999999997</v>
      </c>
    </row>
    <row r="416" spans="1:17">
      <c r="A416" s="33">
        <v>414</v>
      </c>
      <c r="B416" s="34" t="s">
        <v>1278</v>
      </c>
      <c r="C416" s="34" t="s">
        <v>2241</v>
      </c>
      <c r="D416" s="34" t="s">
        <v>703</v>
      </c>
      <c r="E416" s="34" t="s">
        <v>1590</v>
      </c>
      <c r="F416" s="34" t="s">
        <v>594</v>
      </c>
      <c r="G416" s="34">
        <v>27010</v>
      </c>
      <c r="H416" s="34" t="s">
        <v>68</v>
      </c>
      <c r="I416" s="33">
        <v>15</v>
      </c>
      <c r="J416" s="33">
        <v>16.5</v>
      </c>
      <c r="K416" s="49">
        <v>380</v>
      </c>
      <c r="L416" s="34" t="s">
        <v>65</v>
      </c>
      <c r="M416" s="71" t="s">
        <v>2615</v>
      </c>
      <c r="N416" s="34">
        <v>2840.02</v>
      </c>
      <c r="O416" s="34">
        <v>2184.88</v>
      </c>
      <c r="P416" s="34">
        <v>3374.2999999999993</v>
      </c>
      <c r="Q416" s="34">
        <f t="shared" si="6"/>
        <v>8399.1999999999989</v>
      </c>
    </row>
    <row r="417" spans="1:17">
      <c r="A417" s="33">
        <v>415</v>
      </c>
      <c r="B417" s="34" t="s">
        <v>1278</v>
      </c>
      <c r="C417" s="34" t="s">
        <v>2241</v>
      </c>
      <c r="D417" s="34" t="s">
        <v>704</v>
      </c>
      <c r="E417" s="34" t="s">
        <v>1591</v>
      </c>
      <c r="F417" s="34" t="s">
        <v>594</v>
      </c>
      <c r="G417" s="34">
        <v>27010</v>
      </c>
      <c r="H417" s="34" t="s">
        <v>68</v>
      </c>
      <c r="I417" s="33">
        <v>3</v>
      </c>
      <c r="J417" s="33">
        <v>3.3</v>
      </c>
      <c r="K417" s="49">
        <v>380</v>
      </c>
      <c r="L417" s="34" t="s">
        <v>65</v>
      </c>
      <c r="M417" s="71" t="s">
        <v>2615</v>
      </c>
      <c r="N417" s="34">
        <v>3682.44</v>
      </c>
      <c r="O417" s="34">
        <v>2795.72</v>
      </c>
      <c r="P417" s="34">
        <v>5136.5300000000007</v>
      </c>
      <c r="Q417" s="34">
        <f t="shared" si="6"/>
        <v>11614.69</v>
      </c>
    </row>
    <row r="418" spans="1:17">
      <c r="A418" s="33">
        <v>416</v>
      </c>
      <c r="B418" s="34" t="s">
        <v>1278</v>
      </c>
      <c r="C418" s="34" t="s">
        <v>2241</v>
      </c>
      <c r="D418" s="34" t="s">
        <v>718</v>
      </c>
      <c r="E418" s="34" t="s">
        <v>1288</v>
      </c>
      <c r="F418" s="34" t="s">
        <v>594</v>
      </c>
      <c r="G418" s="34">
        <v>27010</v>
      </c>
      <c r="H418" s="34" t="s">
        <v>68</v>
      </c>
      <c r="I418" s="33">
        <v>6</v>
      </c>
      <c r="J418" s="33">
        <v>6.6</v>
      </c>
      <c r="K418" s="49">
        <v>380</v>
      </c>
      <c r="L418" s="34" t="s">
        <v>65</v>
      </c>
      <c r="M418" s="71" t="s">
        <v>2615</v>
      </c>
      <c r="N418" s="34">
        <v>254.33</v>
      </c>
      <c r="O418" s="34">
        <v>218.2</v>
      </c>
      <c r="P418" s="34">
        <v>342.82000000000005</v>
      </c>
      <c r="Q418" s="34">
        <f t="shared" si="6"/>
        <v>815.35</v>
      </c>
    </row>
    <row r="419" spans="1:17">
      <c r="A419" s="33">
        <v>417</v>
      </c>
      <c r="B419" s="34" t="s">
        <v>1278</v>
      </c>
      <c r="C419" s="34" t="s">
        <v>2241</v>
      </c>
      <c r="D419" s="34" t="s">
        <v>719</v>
      </c>
      <c r="E419" s="34" t="s">
        <v>1592</v>
      </c>
      <c r="F419" s="34" t="s">
        <v>594</v>
      </c>
      <c r="G419" s="34">
        <v>27010</v>
      </c>
      <c r="H419" s="34" t="s">
        <v>68</v>
      </c>
      <c r="I419" s="33">
        <v>3</v>
      </c>
      <c r="J419" s="33">
        <v>3.3</v>
      </c>
      <c r="K419" s="49">
        <v>380</v>
      </c>
      <c r="L419" s="34" t="s">
        <v>65</v>
      </c>
      <c r="M419" s="71" t="s">
        <v>2615</v>
      </c>
      <c r="N419" s="34">
        <v>345.67</v>
      </c>
      <c r="O419" s="34">
        <v>231.11999999999998</v>
      </c>
      <c r="P419" s="34">
        <v>363.75</v>
      </c>
      <c r="Q419" s="34">
        <f t="shared" si="6"/>
        <v>940.54</v>
      </c>
    </row>
    <row r="420" spans="1:17">
      <c r="A420" s="33">
        <v>418</v>
      </c>
      <c r="B420" s="34" t="s">
        <v>1278</v>
      </c>
      <c r="C420" s="34" t="s">
        <v>2241</v>
      </c>
      <c r="D420" s="34" t="s">
        <v>723</v>
      </c>
      <c r="E420" s="34" t="s">
        <v>1590</v>
      </c>
      <c r="F420" s="34" t="s">
        <v>594</v>
      </c>
      <c r="G420" s="34">
        <v>27010</v>
      </c>
      <c r="H420" s="34" t="s">
        <v>68</v>
      </c>
      <c r="I420" s="33">
        <v>10</v>
      </c>
      <c r="J420" s="33">
        <v>11</v>
      </c>
      <c r="K420" s="49">
        <v>380</v>
      </c>
      <c r="L420" s="34" t="s">
        <v>65</v>
      </c>
      <c r="M420" s="71" t="s">
        <v>2614</v>
      </c>
      <c r="N420" s="34">
        <v>403.41999999999996</v>
      </c>
      <c r="O420" s="34">
        <v>297.84999999999997</v>
      </c>
      <c r="P420" s="34">
        <v>535.54</v>
      </c>
      <c r="Q420" s="34">
        <f t="shared" si="6"/>
        <v>1236.81</v>
      </c>
    </row>
    <row r="421" spans="1:17">
      <c r="A421" s="33">
        <v>419</v>
      </c>
      <c r="B421" s="34" t="s">
        <v>1278</v>
      </c>
      <c r="C421" s="34" t="s">
        <v>2241</v>
      </c>
      <c r="D421" s="34" t="s">
        <v>1593</v>
      </c>
      <c r="E421" s="34" t="s">
        <v>1594</v>
      </c>
      <c r="F421" s="34" t="s">
        <v>594</v>
      </c>
      <c r="G421" s="34">
        <v>27010</v>
      </c>
      <c r="H421" s="34" t="s">
        <v>68</v>
      </c>
      <c r="I421" s="33">
        <v>3</v>
      </c>
      <c r="J421" s="33">
        <v>3.3</v>
      </c>
      <c r="K421" s="49">
        <v>380</v>
      </c>
      <c r="L421" s="34" t="s">
        <v>65</v>
      </c>
      <c r="M421" s="71" t="s">
        <v>2615</v>
      </c>
      <c r="N421" s="34">
        <v>314.60999999999996</v>
      </c>
      <c r="O421" s="34">
        <v>238.29000000000002</v>
      </c>
      <c r="P421" s="34">
        <v>334.85999999999996</v>
      </c>
      <c r="Q421" s="34">
        <f t="shared" si="6"/>
        <v>887.76</v>
      </c>
    </row>
    <row r="422" spans="1:17">
      <c r="A422" s="33">
        <v>420</v>
      </c>
      <c r="B422" s="34" t="s">
        <v>1278</v>
      </c>
      <c r="C422" s="34" t="s">
        <v>2241</v>
      </c>
      <c r="D422" s="34" t="s">
        <v>2394</v>
      </c>
      <c r="E422" s="34" t="s">
        <v>2423</v>
      </c>
      <c r="F422" s="34" t="s">
        <v>594</v>
      </c>
      <c r="G422" s="34">
        <v>27010</v>
      </c>
      <c r="H422" s="34" t="s">
        <v>68</v>
      </c>
      <c r="I422" s="33">
        <v>3</v>
      </c>
      <c r="J422" s="33">
        <v>3.3</v>
      </c>
      <c r="K422" s="49">
        <v>380</v>
      </c>
      <c r="L422" s="34" t="s">
        <v>65</v>
      </c>
      <c r="M422" s="71" t="s">
        <v>2615</v>
      </c>
      <c r="N422" s="34">
        <v>371.19999999999993</v>
      </c>
      <c r="O422" s="34">
        <v>319.83999999999997</v>
      </c>
      <c r="P422" s="34">
        <v>539.42999999999995</v>
      </c>
      <c r="Q422" s="34">
        <f t="shared" si="6"/>
        <v>1230.4699999999998</v>
      </c>
    </row>
    <row r="423" spans="1:17">
      <c r="A423" s="33">
        <v>421</v>
      </c>
      <c r="B423" s="34" t="s">
        <v>1278</v>
      </c>
      <c r="C423" s="34" t="s">
        <v>2241</v>
      </c>
      <c r="D423" s="34" t="s">
        <v>2544</v>
      </c>
      <c r="E423" s="34" t="s">
        <v>1389</v>
      </c>
      <c r="F423" s="34" t="s">
        <v>594</v>
      </c>
      <c r="G423" s="34">
        <v>27010</v>
      </c>
      <c r="H423" s="34" t="s">
        <v>68</v>
      </c>
      <c r="I423" s="33">
        <v>80</v>
      </c>
      <c r="J423" s="33">
        <v>80</v>
      </c>
      <c r="K423" s="49">
        <v>380</v>
      </c>
      <c r="L423" s="34" t="s">
        <v>166</v>
      </c>
      <c r="M423" s="71" t="s">
        <v>2615</v>
      </c>
      <c r="N423" s="34">
        <v>15140.919999999998</v>
      </c>
      <c r="O423" s="34">
        <v>25601.25</v>
      </c>
      <c r="P423" s="34">
        <v>40621.599999999999</v>
      </c>
      <c r="Q423" s="34">
        <f t="shared" si="6"/>
        <v>81363.76999999999</v>
      </c>
    </row>
    <row r="424" spans="1:17">
      <c r="A424" s="33">
        <v>422</v>
      </c>
      <c r="B424" s="34" t="s">
        <v>1278</v>
      </c>
      <c r="C424" s="34" t="s">
        <v>2241</v>
      </c>
      <c r="D424" s="34" t="s">
        <v>2611</v>
      </c>
      <c r="E424" s="34" t="s">
        <v>2612</v>
      </c>
      <c r="F424" s="34" t="s">
        <v>594</v>
      </c>
      <c r="G424" s="34">
        <v>27010</v>
      </c>
      <c r="H424" s="34" t="s">
        <v>68</v>
      </c>
      <c r="I424" s="33">
        <v>20</v>
      </c>
      <c r="J424" s="33">
        <v>22</v>
      </c>
      <c r="K424" s="49">
        <v>380</v>
      </c>
      <c r="L424" s="34" t="s">
        <v>65</v>
      </c>
      <c r="M424" s="71" t="s">
        <v>2615</v>
      </c>
      <c r="N424" s="34">
        <v>0</v>
      </c>
      <c r="O424" s="34">
        <v>0</v>
      </c>
      <c r="P424" s="34">
        <v>0</v>
      </c>
      <c r="Q424" s="34">
        <f t="shared" si="6"/>
        <v>0</v>
      </c>
    </row>
    <row r="425" spans="1:17">
      <c r="A425" s="33">
        <v>423</v>
      </c>
      <c r="B425" s="34" t="s">
        <v>1278</v>
      </c>
      <c r="C425" s="34" t="s">
        <v>2241</v>
      </c>
      <c r="D425" s="34" t="s">
        <v>430</v>
      </c>
      <c r="E425" s="34" t="s">
        <v>1595</v>
      </c>
      <c r="F425" s="34" t="s">
        <v>1168</v>
      </c>
      <c r="G425" s="34">
        <v>27052</v>
      </c>
      <c r="H425" s="34" t="s">
        <v>68</v>
      </c>
      <c r="I425" s="33">
        <v>10</v>
      </c>
      <c r="J425" s="33">
        <v>11</v>
      </c>
      <c r="K425" s="49">
        <v>380</v>
      </c>
      <c r="L425" s="34" t="s">
        <v>166</v>
      </c>
      <c r="M425" s="71" t="s">
        <v>2615</v>
      </c>
      <c r="N425" s="34">
        <v>0.01</v>
      </c>
      <c r="O425" s="34">
        <v>0</v>
      </c>
      <c r="P425" s="34">
        <v>0</v>
      </c>
      <c r="Q425" s="34">
        <f t="shared" si="6"/>
        <v>0.01</v>
      </c>
    </row>
    <row r="426" spans="1:17">
      <c r="A426" s="33">
        <v>424</v>
      </c>
      <c r="B426" s="34" t="s">
        <v>1278</v>
      </c>
      <c r="C426" s="34" t="s">
        <v>2241</v>
      </c>
      <c r="D426" s="34" t="s">
        <v>425</v>
      </c>
      <c r="E426" s="34" t="s">
        <v>1596</v>
      </c>
      <c r="F426" s="34" t="s">
        <v>1168</v>
      </c>
      <c r="G426" s="34">
        <v>27052</v>
      </c>
      <c r="H426" s="34" t="s">
        <v>68</v>
      </c>
      <c r="I426" s="33">
        <v>81.3</v>
      </c>
      <c r="J426" s="33">
        <v>81.3</v>
      </c>
      <c r="K426" s="49">
        <v>380</v>
      </c>
      <c r="L426" s="34" t="s">
        <v>166</v>
      </c>
      <c r="M426" s="71" t="s">
        <v>2615</v>
      </c>
      <c r="N426" s="34">
        <v>22912.510000000002</v>
      </c>
      <c r="O426" s="34">
        <v>22270.46</v>
      </c>
      <c r="P426" s="34">
        <v>28421.219999999998</v>
      </c>
      <c r="Q426" s="34">
        <f t="shared" si="6"/>
        <v>73604.19</v>
      </c>
    </row>
    <row r="427" spans="1:17">
      <c r="A427" s="33">
        <v>425</v>
      </c>
      <c r="B427" s="34" t="s">
        <v>1278</v>
      </c>
      <c r="C427" s="34" t="s">
        <v>2241</v>
      </c>
      <c r="D427" s="34" t="s">
        <v>426</v>
      </c>
      <c r="E427" s="34" t="s">
        <v>1597</v>
      </c>
      <c r="F427" s="34" t="s">
        <v>1168</v>
      </c>
      <c r="G427" s="34">
        <v>27052</v>
      </c>
      <c r="H427" s="34" t="s">
        <v>68</v>
      </c>
      <c r="I427" s="33">
        <v>1.5</v>
      </c>
      <c r="J427" s="33">
        <v>1.7</v>
      </c>
      <c r="K427" s="49">
        <v>220</v>
      </c>
      <c r="L427" s="34" t="s">
        <v>166</v>
      </c>
      <c r="M427" s="71" t="s">
        <v>2614</v>
      </c>
      <c r="N427" s="34">
        <v>450.28999999999979</v>
      </c>
      <c r="O427" s="34">
        <v>338.79000000000008</v>
      </c>
      <c r="P427" s="34">
        <v>641.29000000000008</v>
      </c>
      <c r="Q427" s="34">
        <f t="shared" si="6"/>
        <v>1430.37</v>
      </c>
    </row>
    <row r="428" spans="1:17">
      <c r="A428" s="33">
        <v>426</v>
      </c>
      <c r="B428" s="34" t="s">
        <v>1278</v>
      </c>
      <c r="C428" s="34" t="s">
        <v>2241</v>
      </c>
      <c r="D428" s="34" t="s">
        <v>427</v>
      </c>
      <c r="E428" s="34" t="s">
        <v>1598</v>
      </c>
      <c r="F428" s="34" t="s">
        <v>1168</v>
      </c>
      <c r="G428" s="34">
        <v>27052</v>
      </c>
      <c r="H428" s="34" t="s">
        <v>68</v>
      </c>
      <c r="I428" s="33">
        <v>25</v>
      </c>
      <c r="J428" s="33">
        <v>25</v>
      </c>
      <c r="K428" s="49">
        <v>380</v>
      </c>
      <c r="L428" s="34" t="s">
        <v>166</v>
      </c>
      <c r="M428" s="71" t="s">
        <v>2614</v>
      </c>
      <c r="N428" s="34">
        <v>54615.010000000009</v>
      </c>
      <c r="O428" s="34">
        <v>42995.829999999994</v>
      </c>
      <c r="P428" s="34">
        <v>70477.440000000002</v>
      </c>
      <c r="Q428" s="34">
        <f t="shared" si="6"/>
        <v>168088.28</v>
      </c>
    </row>
    <row r="429" spans="1:17">
      <c r="A429" s="33">
        <v>427</v>
      </c>
      <c r="B429" s="34" t="s">
        <v>1278</v>
      </c>
      <c r="C429" s="34" t="s">
        <v>2241</v>
      </c>
      <c r="D429" s="34" t="s">
        <v>428</v>
      </c>
      <c r="E429" s="34" t="s">
        <v>1599</v>
      </c>
      <c r="F429" s="34" t="s">
        <v>1168</v>
      </c>
      <c r="G429" s="34">
        <v>27052</v>
      </c>
      <c r="H429" s="34" t="s">
        <v>68</v>
      </c>
      <c r="I429" s="33">
        <v>25</v>
      </c>
      <c r="J429" s="33">
        <v>25</v>
      </c>
      <c r="K429" s="49">
        <v>380</v>
      </c>
      <c r="L429" s="34" t="s">
        <v>166</v>
      </c>
      <c r="M429" s="71" t="s">
        <v>2615</v>
      </c>
      <c r="N429" s="34">
        <v>11538.109999999999</v>
      </c>
      <c r="O429" s="34">
        <v>8775.7300000000014</v>
      </c>
      <c r="P429" s="34">
        <v>16010.900000000001</v>
      </c>
      <c r="Q429" s="34">
        <f t="shared" si="6"/>
        <v>36324.740000000005</v>
      </c>
    </row>
    <row r="430" spans="1:17">
      <c r="A430" s="33">
        <v>428</v>
      </c>
      <c r="B430" s="34" t="s">
        <v>1278</v>
      </c>
      <c r="C430" s="34" t="s">
        <v>2241</v>
      </c>
      <c r="D430" s="34" t="s">
        <v>429</v>
      </c>
      <c r="E430" s="34" t="s">
        <v>1600</v>
      </c>
      <c r="F430" s="34" t="s">
        <v>1168</v>
      </c>
      <c r="G430" s="34">
        <v>27052</v>
      </c>
      <c r="H430" s="34" t="s">
        <v>68</v>
      </c>
      <c r="I430" s="33">
        <v>3</v>
      </c>
      <c r="J430" s="33">
        <v>3.3</v>
      </c>
      <c r="K430" s="49">
        <v>220</v>
      </c>
      <c r="L430" s="34" t="s">
        <v>166</v>
      </c>
      <c r="M430" s="71" t="s">
        <v>2614</v>
      </c>
      <c r="N430" s="34">
        <v>45.079999999999991</v>
      </c>
      <c r="O430" s="34">
        <v>33.659999999999997</v>
      </c>
      <c r="P430" s="34">
        <v>63.97</v>
      </c>
      <c r="Q430" s="34">
        <f t="shared" si="6"/>
        <v>142.70999999999998</v>
      </c>
    </row>
    <row r="431" spans="1:17">
      <c r="A431" s="33">
        <v>429</v>
      </c>
      <c r="B431" s="34" t="s">
        <v>1278</v>
      </c>
      <c r="C431" s="34" t="s">
        <v>2241</v>
      </c>
      <c r="D431" s="34" t="s">
        <v>431</v>
      </c>
      <c r="E431" s="34" t="s">
        <v>1601</v>
      </c>
      <c r="F431" s="34" t="s">
        <v>1168</v>
      </c>
      <c r="G431" s="34">
        <v>27052</v>
      </c>
      <c r="H431" s="34" t="s">
        <v>68</v>
      </c>
      <c r="I431" s="33">
        <v>15</v>
      </c>
      <c r="J431" s="33">
        <v>16.5</v>
      </c>
      <c r="K431" s="49">
        <v>380</v>
      </c>
      <c r="L431" s="34" t="s">
        <v>166</v>
      </c>
      <c r="M431" s="71" t="s">
        <v>2614</v>
      </c>
      <c r="N431" s="34">
        <v>4564.6799999999994</v>
      </c>
      <c r="O431" s="34">
        <v>4641.7300000000005</v>
      </c>
      <c r="P431" s="34">
        <v>5186.4500000000007</v>
      </c>
      <c r="Q431" s="34">
        <f t="shared" si="6"/>
        <v>14392.86</v>
      </c>
    </row>
    <row r="432" spans="1:17">
      <c r="A432" s="33">
        <v>430</v>
      </c>
      <c r="B432" s="34" t="s">
        <v>1278</v>
      </c>
      <c r="C432" s="34" t="s">
        <v>2241</v>
      </c>
      <c r="D432" s="34" t="s">
        <v>432</v>
      </c>
      <c r="E432" s="34" t="s">
        <v>1602</v>
      </c>
      <c r="F432" s="34" t="s">
        <v>1168</v>
      </c>
      <c r="G432" s="34">
        <v>27052</v>
      </c>
      <c r="H432" s="34" t="s">
        <v>68</v>
      </c>
      <c r="I432" s="33">
        <v>10</v>
      </c>
      <c r="J432" s="33">
        <v>11</v>
      </c>
      <c r="K432" s="49">
        <v>380</v>
      </c>
      <c r="L432" s="34" t="s">
        <v>166</v>
      </c>
      <c r="M432" s="71" t="s">
        <v>2614</v>
      </c>
      <c r="N432" s="34">
        <v>2707.45</v>
      </c>
      <c r="O432" s="34">
        <v>2012.3400000000001</v>
      </c>
      <c r="P432" s="34">
        <v>4063.8100000000004</v>
      </c>
      <c r="Q432" s="34">
        <f t="shared" si="6"/>
        <v>8783.6</v>
      </c>
    </row>
    <row r="433" spans="1:17">
      <c r="A433" s="33">
        <v>431</v>
      </c>
      <c r="B433" s="34" t="s">
        <v>1278</v>
      </c>
      <c r="C433" s="34" t="s">
        <v>2241</v>
      </c>
      <c r="D433" s="34" t="s">
        <v>433</v>
      </c>
      <c r="E433" s="34" t="s">
        <v>1603</v>
      </c>
      <c r="F433" s="34" t="s">
        <v>1168</v>
      </c>
      <c r="G433" s="34">
        <v>27052</v>
      </c>
      <c r="H433" s="34" t="s">
        <v>68</v>
      </c>
      <c r="I433" s="33">
        <v>25</v>
      </c>
      <c r="J433" s="33">
        <v>25</v>
      </c>
      <c r="K433" s="49">
        <v>380</v>
      </c>
      <c r="L433" s="34" t="s">
        <v>166</v>
      </c>
      <c r="M433" s="71" t="s">
        <v>2614</v>
      </c>
      <c r="N433" s="34">
        <v>18792.38</v>
      </c>
      <c r="O433" s="34">
        <v>14481.9</v>
      </c>
      <c r="P433" s="34">
        <v>24160.43</v>
      </c>
      <c r="Q433" s="34">
        <f t="shared" si="6"/>
        <v>57434.71</v>
      </c>
    </row>
    <row r="434" spans="1:17">
      <c r="A434" s="33">
        <v>432</v>
      </c>
      <c r="B434" s="34" t="s">
        <v>1278</v>
      </c>
      <c r="C434" s="34" t="s">
        <v>2241</v>
      </c>
      <c r="D434" s="34" t="s">
        <v>434</v>
      </c>
      <c r="E434" s="34" t="s">
        <v>1604</v>
      </c>
      <c r="F434" s="34" t="s">
        <v>1168</v>
      </c>
      <c r="G434" s="34">
        <v>27052</v>
      </c>
      <c r="H434" s="34" t="s">
        <v>68</v>
      </c>
      <c r="I434" s="33">
        <v>32</v>
      </c>
      <c r="J434" s="33">
        <v>32</v>
      </c>
      <c r="K434" s="49">
        <v>380</v>
      </c>
      <c r="L434" s="34" t="s">
        <v>73</v>
      </c>
      <c r="M434" s="71" t="s">
        <v>2615</v>
      </c>
      <c r="N434" s="34">
        <v>27529.960000000003</v>
      </c>
      <c r="O434" s="34">
        <v>20611.59</v>
      </c>
      <c r="P434" s="34">
        <v>37448.909999999996</v>
      </c>
      <c r="Q434" s="34">
        <f t="shared" si="6"/>
        <v>85590.459999999992</v>
      </c>
    </row>
    <row r="435" spans="1:17">
      <c r="A435" s="33">
        <v>433</v>
      </c>
      <c r="B435" s="34" t="s">
        <v>1278</v>
      </c>
      <c r="C435" s="34" t="s">
        <v>2241</v>
      </c>
      <c r="D435" s="34" t="s">
        <v>435</v>
      </c>
      <c r="E435" s="34" t="s">
        <v>1605</v>
      </c>
      <c r="F435" s="34" t="s">
        <v>1168</v>
      </c>
      <c r="G435" s="34">
        <v>27052</v>
      </c>
      <c r="H435" s="34" t="s">
        <v>68</v>
      </c>
      <c r="I435" s="33">
        <v>3</v>
      </c>
      <c r="J435" s="33">
        <v>3.3</v>
      </c>
      <c r="K435" s="49">
        <v>380</v>
      </c>
      <c r="L435" s="34" t="s">
        <v>166</v>
      </c>
      <c r="M435" s="71" t="s">
        <v>2615</v>
      </c>
      <c r="N435" s="34">
        <v>2626.7999999999997</v>
      </c>
      <c r="O435" s="34">
        <v>1507.51</v>
      </c>
      <c r="P435" s="34">
        <v>2658.3399999999997</v>
      </c>
      <c r="Q435" s="34">
        <f t="shared" si="6"/>
        <v>6792.65</v>
      </c>
    </row>
    <row r="436" spans="1:17">
      <c r="A436" s="33">
        <v>434</v>
      </c>
      <c r="B436" s="34" t="s">
        <v>1278</v>
      </c>
      <c r="C436" s="34" t="s">
        <v>2241</v>
      </c>
      <c r="D436" s="34" t="s">
        <v>436</v>
      </c>
      <c r="E436" s="34" t="s">
        <v>1606</v>
      </c>
      <c r="F436" s="34" t="s">
        <v>1168</v>
      </c>
      <c r="G436" s="34">
        <v>27052</v>
      </c>
      <c r="H436" s="34" t="s">
        <v>68</v>
      </c>
      <c r="I436" s="33">
        <v>10</v>
      </c>
      <c r="J436" s="33">
        <v>11</v>
      </c>
      <c r="K436" s="49">
        <v>380</v>
      </c>
      <c r="L436" s="34" t="s">
        <v>166</v>
      </c>
      <c r="M436" s="71" t="s">
        <v>2614</v>
      </c>
      <c r="N436" s="34">
        <v>8937.9399999999987</v>
      </c>
      <c r="O436" s="34">
        <v>7024.4600000000009</v>
      </c>
      <c r="P436" s="34">
        <v>11567.580000000002</v>
      </c>
      <c r="Q436" s="34">
        <f t="shared" si="6"/>
        <v>27529.980000000003</v>
      </c>
    </row>
    <row r="437" spans="1:17">
      <c r="A437" s="33">
        <v>435</v>
      </c>
      <c r="B437" s="34" t="s">
        <v>1278</v>
      </c>
      <c r="C437" s="34" t="s">
        <v>2241</v>
      </c>
      <c r="D437" s="34" t="s">
        <v>437</v>
      </c>
      <c r="E437" s="34" t="s">
        <v>1607</v>
      </c>
      <c r="F437" s="34" t="s">
        <v>1168</v>
      </c>
      <c r="G437" s="34">
        <v>27052</v>
      </c>
      <c r="H437" s="34" t="s">
        <v>68</v>
      </c>
      <c r="I437" s="33">
        <v>10</v>
      </c>
      <c r="J437" s="33">
        <v>11</v>
      </c>
      <c r="K437" s="49">
        <v>380</v>
      </c>
      <c r="L437" s="34" t="s">
        <v>166</v>
      </c>
      <c r="M437" s="71" t="s">
        <v>2614</v>
      </c>
      <c r="N437" s="34">
        <v>5414.8000000000011</v>
      </c>
      <c r="O437" s="34">
        <v>4231.74</v>
      </c>
      <c r="P437" s="34">
        <v>7579.93</v>
      </c>
      <c r="Q437" s="34">
        <f t="shared" si="6"/>
        <v>17226.47</v>
      </c>
    </row>
    <row r="438" spans="1:17">
      <c r="A438" s="33">
        <v>436</v>
      </c>
      <c r="B438" s="34" t="s">
        <v>1278</v>
      </c>
      <c r="C438" s="34" t="s">
        <v>2241</v>
      </c>
      <c r="D438" s="34" t="s">
        <v>438</v>
      </c>
      <c r="E438" s="34" t="s">
        <v>1608</v>
      </c>
      <c r="F438" s="34" t="s">
        <v>1168</v>
      </c>
      <c r="G438" s="34">
        <v>27052</v>
      </c>
      <c r="H438" s="34" t="s">
        <v>68</v>
      </c>
      <c r="I438" s="33">
        <v>3</v>
      </c>
      <c r="J438" s="33">
        <v>3.3</v>
      </c>
      <c r="K438" s="49">
        <v>380</v>
      </c>
      <c r="L438" s="34" t="s">
        <v>166</v>
      </c>
      <c r="M438" s="71" t="s">
        <v>2614</v>
      </c>
      <c r="N438" s="34">
        <v>131.72</v>
      </c>
      <c r="O438" s="34">
        <v>98.37</v>
      </c>
      <c r="P438" s="34">
        <v>185.55</v>
      </c>
      <c r="Q438" s="34">
        <f t="shared" si="6"/>
        <v>415.64</v>
      </c>
    </row>
    <row r="439" spans="1:17">
      <c r="A439" s="33">
        <v>437</v>
      </c>
      <c r="B439" s="34" t="s">
        <v>1278</v>
      </c>
      <c r="C439" s="34" t="s">
        <v>2241</v>
      </c>
      <c r="D439" s="34" t="s">
        <v>115</v>
      </c>
      <c r="E439" s="34" t="s">
        <v>1609</v>
      </c>
      <c r="F439" s="34" t="s">
        <v>116</v>
      </c>
      <c r="G439" s="34">
        <v>27047</v>
      </c>
      <c r="H439" s="34" t="s">
        <v>68</v>
      </c>
      <c r="I439" s="33">
        <v>3</v>
      </c>
      <c r="J439" s="33">
        <v>3.3</v>
      </c>
      <c r="K439" s="49">
        <v>380</v>
      </c>
      <c r="L439" s="34" t="s">
        <v>73</v>
      </c>
      <c r="M439" s="71" t="s">
        <v>2615</v>
      </c>
      <c r="N439" s="34">
        <v>0</v>
      </c>
      <c r="O439" s="34">
        <v>0</v>
      </c>
      <c r="P439" s="34">
        <v>0</v>
      </c>
      <c r="Q439" s="34">
        <f t="shared" si="6"/>
        <v>0</v>
      </c>
    </row>
    <row r="440" spans="1:17">
      <c r="A440" s="33">
        <v>438</v>
      </c>
      <c r="B440" s="34" t="s">
        <v>1278</v>
      </c>
      <c r="C440" s="34" t="s">
        <v>2241</v>
      </c>
      <c r="D440" s="34" t="s">
        <v>117</v>
      </c>
      <c r="E440" s="34" t="s">
        <v>1610</v>
      </c>
      <c r="F440" s="34" t="s">
        <v>116</v>
      </c>
      <c r="G440" s="34">
        <v>27047</v>
      </c>
      <c r="H440" s="34" t="s">
        <v>68</v>
      </c>
      <c r="I440" s="33">
        <v>20</v>
      </c>
      <c r="J440" s="33">
        <v>22</v>
      </c>
      <c r="K440" s="49">
        <v>380</v>
      </c>
      <c r="L440" s="34" t="s">
        <v>73</v>
      </c>
      <c r="M440" s="71" t="s">
        <v>2614</v>
      </c>
      <c r="N440" s="34">
        <v>9554.9900000000016</v>
      </c>
      <c r="O440" s="34">
        <v>7144.35</v>
      </c>
      <c r="P440" s="34">
        <v>13527.79</v>
      </c>
      <c r="Q440" s="34">
        <f t="shared" si="6"/>
        <v>30227.130000000005</v>
      </c>
    </row>
    <row r="441" spans="1:17">
      <c r="A441" s="33">
        <v>439</v>
      </c>
      <c r="B441" s="34" t="s">
        <v>1278</v>
      </c>
      <c r="C441" s="34" t="s">
        <v>2241</v>
      </c>
      <c r="D441" s="34" t="s">
        <v>977</v>
      </c>
      <c r="E441" s="34" t="s">
        <v>1611</v>
      </c>
      <c r="F441" s="34" t="s">
        <v>116</v>
      </c>
      <c r="G441" s="34">
        <v>27047</v>
      </c>
      <c r="H441" s="34" t="s">
        <v>68</v>
      </c>
      <c r="I441" s="33">
        <v>2</v>
      </c>
      <c r="J441" s="33">
        <v>2.2000000000000002</v>
      </c>
      <c r="K441" s="49">
        <v>220</v>
      </c>
      <c r="L441" s="34" t="s">
        <v>166</v>
      </c>
      <c r="M441" s="71" t="s">
        <v>2614</v>
      </c>
      <c r="N441" s="34">
        <v>85.460000000000008</v>
      </c>
      <c r="O441" s="34">
        <v>63.250000000000007</v>
      </c>
      <c r="P441" s="34">
        <v>110.40999999999998</v>
      </c>
      <c r="Q441" s="34">
        <f t="shared" si="6"/>
        <v>259.12</v>
      </c>
    </row>
    <row r="442" spans="1:17">
      <c r="A442" s="33">
        <v>440</v>
      </c>
      <c r="B442" s="34" t="s">
        <v>1278</v>
      </c>
      <c r="C442" s="34" t="s">
        <v>2241</v>
      </c>
      <c r="D442" s="34" t="s">
        <v>250</v>
      </c>
      <c r="E442" s="34" t="s">
        <v>1612</v>
      </c>
      <c r="F442" s="34" t="s">
        <v>251</v>
      </c>
      <c r="G442" s="34">
        <v>27020</v>
      </c>
      <c r="H442" s="34" t="s">
        <v>68</v>
      </c>
      <c r="I442" s="33">
        <v>30</v>
      </c>
      <c r="J442" s="33">
        <v>33</v>
      </c>
      <c r="K442" s="49">
        <v>380</v>
      </c>
      <c r="L442" s="34" t="s">
        <v>166</v>
      </c>
      <c r="M442" s="71" t="s">
        <v>2615</v>
      </c>
      <c r="N442" s="34">
        <v>88.320000000000022</v>
      </c>
      <c r="O442" s="34">
        <v>66.789999999999992</v>
      </c>
      <c r="P442" s="34">
        <v>128.64000000000001</v>
      </c>
      <c r="Q442" s="34">
        <f t="shared" si="6"/>
        <v>283.75</v>
      </c>
    </row>
    <row r="443" spans="1:17">
      <c r="A443" s="33">
        <v>441</v>
      </c>
      <c r="B443" s="34" t="s">
        <v>1278</v>
      </c>
      <c r="C443" s="34" t="s">
        <v>2241</v>
      </c>
      <c r="D443" s="34" t="s">
        <v>275</v>
      </c>
      <c r="E443" s="34" t="s">
        <v>1613</v>
      </c>
      <c r="F443" s="34" t="s">
        <v>251</v>
      </c>
      <c r="G443" s="34">
        <v>27020</v>
      </c>
      <c r="H443" s="34" t="s">
        <v>68</v>
      </c>
      <c r="I443" s="33">
        <v>43.8</v>
      </c>
      <c r="J443" s="33">
        <v>43.8</v>
      </c>
      <c r="K443" s="49">
        <v>380</v>
      </c>
      <c r="L443" s="34" t="s">
        <v>166</v>
      </c>
      <c r="M443" s="71" t="s">
        <v>2614</v>
      </c>
      <c r="N443" s="34">
        <v>24778.170000000002</v>
      </c>
      <c r="O443" s="34">
        <v>21322.670000000002</v>
      </c>
      <c r="P443" s="34">
        <v>28084.379999999997</v>
      </c>
      <c r="Q443" s="34">
        <f t="shared" si="6"/>
        <v>74185.22</v>
      </c>
    </row>
    <row r="444" spans="1:17">
      <c r="A444" s="33">
        <v>442</v>
      </c>
      <c r="B444" s="34" t="s">
        <v>1278</v>
      </c>
      <c r="C444" s="34" t="s">
        <v>2241</v>
      </c>
      <c r="D444" s="34" t="s">
        <v>291</v>
      </c>
      <c r="E444" s="34" t="s">
        <v>1614</v>
      </c>
      <c r="F444" s="34" t="s">
        <v>251</v>
      </c>
      <c r="G444" s="34">
        <v>27020</v>
      </c>
      <c r="H444" s="34" t="s">
        <v>68</v>
      </c>
      <c r="I444" s="33">
        <v>3</v>
      </c>
      <c r="J444" s="33">
        <v>3.3</v>
      </c>
      <c r="K444" s="49">
        <v>380</v>
      </c>
      <c r="L444" s="34" t="s">
        <v>65</v>
      </c>
      <c r="M444" s="71" t="s">
        <v>2614</v>
      </c>
      <c r="N444" s="34">
        <v>785.91999999999985</v>
      </c>
      <c r="O444" s="34">
        <v>673.25000000000011</v>
      </c>
      <c r="P444" s="34">
        <v>1009.3199999999999</v>
      </c>
      <c r="Q444" s="34">
        <f t="shared" si="6"/>
        <v>2468.4899999999998</v>
      </c>
    </row>
    <row r="445" spans="1:17">
      <c r="A445" s="33">
        <v>443</v>
      </c>
      <c r="B445" s="34" t="s">
        <v>1278</v>
      </c>
      <c r="C445" s="34" t="s">
        <v>2241</v>
      </c>
      <c r="D445" s="34" t="s">
        <v>311</v>
      </c>
      <c r="E445" s="34" t="s">
        <v>1615</v>
      </c>
      <c r="F445" s="34" t="s">
        <v>251</v>
      </c>
      <c r="G445" s="34">
        <v>27020</v>
      </c>
      <c r="H445" s="34" t="s">
        <v>68</v>
      </c>
      <c r="I445" s="33">
        <v>3</v>
      </c>
      <c r="J445" s="33">
        <v>3.3</v>
      </c>
      <c r="K445" s="49">
        <v>380</v>
      </c>
      <c r="L445" s="34" t="s">
        <v>65</v>
      </c>
      <c r="M445" s="71" t="s">
        <v>2615</v>
      </c>
      <c r="N445" s="34">
        <v>412.94</v>
      </c>
      <c r="O445" s="34">
        <v>348.50999999999993</v>
      </c>
      <c r="P445" s="34">
        <v>517.41</v>
      </c>
      <c r="Q445" s="34">
        <f t="shared" si="6"/>
        <v>1278.8599999999999</v>
      </c>
    </row>
    <row r="446" spans="1:17">
      <c r="A446" s="33">
        <v>444</v>
      </c>
      <c r="B446" s="34" t="s">
        <v>1278</v>
      </c>
      <c r="C446" s="34" t="s">
        <v>2241</v>
      </c>
      <c r="D446" s="34" t="s">
        <v>318</v>
      </c>
      <c r="E446" s="34" t="s">
        <v>1613</v>
      </c>
      <c r="F446" s="34" t="s">
        <v>251</v>
      </c>
      <c r="G446" s="34">
        <v>27020</v>
      </c>
      <c r="H446" s="34" t="s">
        <v>68</v>
      </c>
      <c r="I446" s="33">
        <v>10</v>
      </c>
      <c r="J446" s="33">
        <v>11</v>
      </c>
      <c r="K446" s="49">
        <v>380</v>
      </c>
      <c r="L446" s="34" t="s">
        <v>65</v>
      </c>
      <c r="M446" s="71" t="s">
        <v>2614</v>
      </c>
      <c r="N446" s="34">
        <v>2659.5499999999997</v>
      </c>
      <c r="O446" s="34">
        <v>2072.89</v>
      </c>
      <c r="P446" s="34">
        <v>3840.4300000000003</v>
      </c>
      <c r="Q446" s="34">
        <f t="shared" si="6"/>
        <v>8572.869999999999</v>
      </c>
    </row>
    <row r="447" spans="1:17">
      <c r="A447" s="33">
        <v>445</v>
      </c>
      <c r="B447" s="34" t="s">
        <v>1278</v>
      </c>
      <c r="C447" s="34" t="s">
        <v>2241</v>
      </c>
      <c r="D447" s="34" t="s">
        <v>2435</v>
      </c>
      <c r="E447" s="34" t="s">
        <v>1616</v>
      </c>
      <c r="F447" s="34" t="s">
        <v>251</v>
      </c>
      <c r="G447" s="34">
        <v>27020</v>
      </c>
      <c r="H447" s="34" t="s">
        <v>68</v>
      </c>
      <c r="I447" s="33">
        <v>10</v>
      </c>
      <c r="J447" s="33">
        <v>11</v>
      </c>
      <c r="K447" s="49">
        <v>380</v>
      </c>
      <c r="L447" s="34" t="s">
        <v>65</v>
      </c>
      <c r="M447" s="71" t="s">
        <v>2615</v>
      </c>
      <c r="N447" s="34">
        <v>4739.58</v>
      </c>
      <c r="O447" s="34">
        <v>3476.6400000000012</v>
      </c>
      <c r="P447" s="34">
        <v>6279.1100000000006</v>
      </c>
      <c r="Q447" s="34">
        <f t="shared" si="6"/>
        <v>14495.330000000002</v>
      </c>
    </row>
    <row r="448" spans="1:17">
      <c r="A448" s="33">
        <v>446</v>
      </c>
      <c r="B448" s="34" t="s">
        <v>1278</v>
      </c>
      <c r="C448" s="34" t="s">
        <v>2241</v>
      </c>
      <c r="D448" s="34" t="s">
        <v>2436</v>
      </c>
      <c r="E448" s="34" t="s">
        <v>2467</v>
      </c>
      <c r="F448" s="34" t="s">
        <v>251</v>
      </c>
      <c r="G448" s="34">
        <v>27020</v>
      </c>
      <c r="H448" s="34" t="s">
        <v>68</v>
      </c>
      <c r="I448" s="33">
        <v>10</v>
      </c>
      <c r="J448" s="33">
        <v>11</v>
      </c>
      <c r="K448" s="49">
        <v>380</v>
      </c>
      <c r="L448" s="34" t="s">
        <v>65</v>
      </c>
      <c r="M448" s="71" t="s">
        <v>2615</v>
      </c>
      <c r="N448" s="34">
        <v>12157.910000000002</v>
      </c>
      <c r="O448" s="34">
        <v>9154.35</v>
      </c>
      <c r="P448" s="34">
        <v>14890.38</v>
      </c>
      <c r="Q448" s="34">
        <f t="shared" si="6"/>
        <v>36202.639999999999</v>
      </c>
    </row>
    <row r="449" spans="1:17">
      <c r="A449" s="33">
        <v>447</v>
      </c>
      <c r="B449" s="34" t="s">
        <v>1278</v>
      </c>
      <c r="C449" s="34" t="s">
        <v>2241</v>
      </c>
      <c r="D449" s="34" t="s">
        <v>272</v>
      </c>
      <c r="E449" s="34" t="s">
        <v>1617</v>
      </c>
      <c r="F449" s="34" t="s">
        <v>273</v>
      </c>
      <c r="G449" s="34">
        <v>27027</v>
      </c>
      <c r="H449" s="34" t="s">
        <v>68</v>
      </c>
      <c r="I449" s="33">
        <v>56.3</v>
      </c>
      <c r="J449" s="33">
        <v>56.3</v>
      </c>
      <c r="K449" s="49">
        <v>380</v>
      </c>
      <c r="L449" s="34" t="s">
        <v>166</v>
      </c>
      <c r="M449" s="71" t="s">
        <v>2615</v>
      </c>
      <c r="N449" s="34">
        <v>30086</v>
      </c>
      <c r="O449" s="34">
        <v>22986.239999999998</v>
      </c>
      <c r="P449" s="34">
        <v>28813.55</v>
      </c>
      <c r="Q449" s="34">
        <f t="shared" si="6"/>
        <v>81885.789999999994</v>
      </c>
    </row>
    <row r="450" spans="1:17">
      <c r="A450" s="33">
        <v>448</v>
      </c>
      <c r="B450" s="34" t="s">
        <v>1278</v>
      </c>
      <c r="C450" s="34" t="s">
        <v>2241</v>
      </c>
      <c r="D450" s="34" t="s">
        <v>274</v>
      </c>
      <c r="E450" s="34" t="s">
        <v>1289</v>
      </c>
      <c r="F450" s="34" t="s">
        <v>273</v>
      </c>
      <c r="G450" s="34">
        <v>27027</v>
      </c>
      <c r="H450" s="34" t="s">
        <v>68</v>
      </c>
      <c r="I450" s="33">
        <v>75</v>
      </c>
      <c r="J450" s="33">
        <v>112.5</v>
      </c>
      <c r="K450" s="49">
        <v>380</v>
      </c>
      <c r="L450" s="34" t="s">
        <v>166</v>
      </c>
      <c r="M450" s="71" t="s">
        <v>2615</v>
      </c>
      <c r="N450" s="34">
        <v>28593.56</v>
      </c>
      <c r="O450" s="34">
        <v>26025.84</v>
      </c>
      <c r="P450" s="34">
        <v>35196.619999999995</v>
      </c>
      <c r="Q450" s="34">
        <f t="shared" si="6"/>
        <v>89816.01999999999</v>
      </c>
    </row>
    <row r="451" spans="1:17">
      <c r="A451" s="33">
        <v>449</v>
      </c>
      <c r="B451" s="34" t="s">
        <v>1278</v>
      </c>
      <c r="C451" s="34" t="s">
        <v>2241</v>
      </c>
      <c r="D451" s="34" t="s">
        <v>333</v>
      </c>
      <c r="E451" s="34" t="s">
        <v>1618</v>
      </c>
      <c r="F451" s="34" t="s">
        <v>273</v>
      </c>
      <c r="G451" s="34">
        <v>27027</v>
      </c>
      <c r="H451" s="34" t="s">
        <v>68</v>
      </c>
      <c r="I451" s="33">
        <v>100</v>
      </c>
      <c r="J451" s="33">
        <v>100</v>
      </c>
      <c r="K451" s="49">
        <v>380</v>
      </c>
      <c r="L451" s="34" t="s">
        <v>73</v>
      </c>
      <c r="M451" s="71" t="s">
        <v>2615</v>
      </c>
      <c r="N451" s="34">
        <v>22348.61</v>
      </c>
      <c r="O451" s="34">
        <v>16322.350000000002</v>
      </c>
      <c r="P451" s="34">
        <v>29983.79</v>
      </c>
      <c r="Q451" s="34">
        <f t="shared" ref="Q451:Q514" si="7">SUM(N451:P451)</f>
        <v>68654.75</v>
      </c>
    </row>
    <row r="452" spans="1:17">
      <c r="A452" s="33">
        <v>450</v>
      </c>
      <c r="B452" s="34" t="s">
        <v>1278</v>
      </c>
      <c r="C452" s="34" t="s">
        <v>2241</v>
      </c>
      <c r="D452" s="34" t="s">
        <v>1100</v>
      </c>
      <c r="E452" s="34" t="s">
        <v>1619</v>
      </c>
      <c r="F452" s="34" t="s">
        <v>954</v>
      </c>
      <c r="G452" s="34">
        <v>27010</v>
      </c>
      <c r="H452" s="34" t="s">
        <v>68</v>
      </c>
      <c r="I452" s="33">
        <v>10</v>
      </c>
      <c r="J452" s="33">
        <v>11</v>
      </c>
      <c r="K452" s="49">
        <v>380</v>
      </c>
      <c r="L452" s="34" t="s">
        <v>65</v>
      </c>
      <c r="M452" s="71" t="s">
        <v>2615</v>
      </c>
      <c r="N452" s="34">
        <v>4244.62</v>
      </c>
      <c r="O452" s="34">
        <v>3547.87</v>
      </c>
      <c r="P452" s="34">
        <v>5253.9999999999991</v>
      </c>
      <c r="Q452" s="34">
        <f t="shared" si="7"/>
        <v>13046.489999999998</v>
      </c>
    </row>
    <row r="453" spans="1:17">
      <c r="A453" s="33">
        <v>451</v>
      </c>
      <c r="B453" s="34" t="s">
        <v>1278</v>
      </c>
      <c r="C453" s="34" t="s">
        <v>2241</v>
      </c>
      <c r="D453" s="34" t="s">
        <v>1101</v>
      </c>
      <c r="E453" s="34" t="s">
        <v>1620</v>
      </c>
      <c r="F453" s="34" t="s">
        <v>954</v>
      </c>
      <c r="G453" s="34">
        <v>27010</v>
      </c>
      <c r="H453" s="34" t="s">
        <v>68</v>
      </c>
      <c r="I453" s="33">
        <v>31</v>
      </c>
      <c r="J453" s="33">
        <v>31</v>
      </c>
      <c r="K453" s="49">
        <v>380</v>
      </c>
      <c r="L453" s="34" t="s">
        <v>73</v>
      </c>
      <c r="M453" s="71" t="s">
        <v>2615</v>
      </c>
      <c r="N453" s="34">
        <v>19857.700000000004</v>
      </c>
      <c r="O453" s="34">
        <v>15074.77</v>
      </c>
      <c r="P453" s="34">
        <v>27476.250000000004</v>
      </c>
      <c r="Q453" s="34">
        <f t="shared" si="7"/>
        <v>62408.72</v>
      </c>
    </row>
    <row r="454" spans="1:17">
      <c r="A454" s="33">
        <v>452</v>
      </c>
      <c r="B454" s="34" t="s">
        <v>1278</v>
      </c>
      <c r="C454" s="34" t="s">
        <v>2241</v>
      </c>
      <c r="D454" s="34" t="s">
        <v>953</v>
      </c>
      <c r="E454" s="34" t="s">
        <v>1621</v>
      </c>
      <c r="F454" s="34" t="s">
        <v>954</v>
      </c>
      <c r="G454" s="34">
        <v>27010</v>
      </c>
      <c r="H454" s="34" t="s">
        <v>68</v>
      </c>
      <c r="I454" s="33">
        <v>25</v>
      </c>
      <c r="J454" s="33">
        <v>25</v>
      </c>
      <c r="K454" s="49">
        <v>380</v>
      </c>
      <c r="L454" s="34" t="s">
        <v>166</v>
      </c>
      <c r="M454" s="71" t="s">
        <v>2614</v>
      </c>
      <c r="N454" s="34">
        <v>20491.280000000002</v>
      </c>
      <c r="O454" s="34">
        <v>15527.18</v>
      </c>
      <c r="P454" s="34">
        <v>28489.839999999997</v>
      </c>
      <c r="Q454" s="34">
        <f t="shared" si="7"/>
        <v>64508.3</v>
      </c>
    </row>
    <row r="455" spans="1:17">
      <c r="A455" s="33">
        <v>453</v>
      </c>
      <c r="B455" s="34" t="s">
        <v>1278</v>
      </c>
      <c r="C455" s="34" t="s">
        <v>2241</v>
      </c>
      <c r="D455" s="34" t="s">
        <v>955</v>
      </c>
      <c r="E455" s="34" t="s">
        <v>1374</v>
      </c>
      <c r="F455" s="34" t="s">
        <v>954</v>
      </c>
      <c r="G455" s="34">
        <v>27010</v>
      </c>
      <c r="H455" s="34" t="s">
        <v>68</v>
      </c>
      <c r="I455" s="33">
        <v>43.8</v>
      </c>
      <c r="J455" s="33">
        <v>43.8</v>
      </c>
      <c r="K455" s="49">
        <v>380</v>
      </c>
      <c r="L455" s="34" t="s">
        <v>166</v>
      </c>
      <c r="M455" s="71" t="s">
        <v>2614</v>
      </c>
      <c r="N455" s="34">
        <v>14809.87</v>
      </c>
      <c r="O455" s="34">
        <v>13270.66</v>
      </c>
      <c r="P455" s="34">
        <v>19121.2</v>
      </c>
      <c r="Q455" s="34">
        <f t="shared" si="7"/>
        <v>47201.729999999996</v>
      </c>
    </row>
    <row r="456" spans="1:17">
      <c r="A456" s="33">
        <v>454</v>
      </c>
      <c r="B456" s="34" t="s">
        <v>1278</v>
      </c>
      <c r="C456" s="34" t="s">
        <v>2241</v>
      </c>
      <c r="D456" s="34" t="s">
        <v>1008</v>
      </c>
      <c r="E456" s="34" t="s">
        <v>1621</v>
      </c>
      <c r="F456" s="34" t="s">
        <v>954</v>
      </c>
      <c r="G456" s="34">
        <v>27010</v>
      </c>
      <c r="H456" s="34" t="s">
        <v>68</v>
      </c>
      <c r="I456" s="33">
        <v>15</v>
      </c>
      <c r="J456" s="33">
        <v>16.5</v>
      </c>
      <c r="K456" s="49">
        <v>380</v>
      </c>
      <c r="L456" s="34" t="s">
        <v>166</v>
      </c>
      <c r="M456" s="71" t="s">
        <v>2614</v>
      </c>
      <c r="N456" s="34">
        <v>217.88000000000002</v>
      </c>
      <c r="O456" s="34">
        <v>164.52999999999997</v>
      </c>
      <c r="P456" s="34">
        <v>316.3</v>
      </c>
      <c r="Q456" s="34">
        <f t="shared" si="7"/>
        <v>698.71</v>
      </c>
    </row>
    <row r="457" spans="1:17">
      <c r="A457" s="33">
        <v>455</v>
      </c>
      <c r="B457" s="34" t="s">
        <v>1278</v>
      </c>
      <c r="C457" s="34" t="s">
        <v>2241</v>
      </c>
      <c r="D457" s="34" t="s">
        <v>2193</v>
      </c>
      <c r="E457" s="34" t="s">
        <v>2194</v>
      </c>
      <c r="F457" s="34" t="s">
        <v>954</v>
      </c>
      <c r="G457" s="34">
        <v>27010</v>
      </c>
      <c r="H457" s="34" t="s">
        <v>68</v>
      </c>
      <c r="I457" s="33">
        <v>6</v>
      </c>
      <c r="J457" s="33">
        <v>6.6</v>
      </c>
      <c r="K457" s="49">
        <v>380</v>
      </c>
      <c r="L457" s="34" t="s">
        <v>65</v>
      </c>
      <c r="M457" s="71" t="s">
        <v>2615</v>
      </c>
      <c r="N457" s="34">
        <v>0</v>
      </c>
      <c r="O457" s="34">
        <v>0</v>
      </c>
      <c r="P457" s="34">
        <v>0</v>
      </c>
      <c r="Q457" s="34">
        <f t="shared" si="7"/>
        <v>0</v>
      </c>
    </row>
    <row r="458" spans="1:17">
      <c r="A458" s="33">
        <v>456</v>
      </c>
      <c r="B458" s="34" t="s">
        <v>1278</v>
      </c>
      <c r="C458" s="34" t="s">
        <v>2241</v>
      </c>
      <c r="D458" s="34" t="s">
        <v>1062</v>
      </c>
      <c r="E458" s="34" t="s">
        <v>1622</v>
      </c>
      <c r="F458" s="34" t="s">
        <v>1063</v>
      </c>
      <c r="G458" s="34">
        <v>27015</v>
      </c>
      <c r="H458" s="34" t="s">
        <v>68</v>
      </c>
      <c r="I458" s="33">
        <v>35</v>
      </c>
      <c r="J458" s="33">
        <v>44</v>
      </c>
      <c r="K458" s="49">
        <v>380</v>
      </c>
      <c r="L458" s="34" t="s">
        <v>166</v>
      </c>
      <c r="M458" s="71" t="s">
        <v>2615</v>
      </c>
      <c r="N458" s="34">
        <v>21494.2</v>
      </c>
      <c r="O458" s="34">
        <v>16572.260000000002</v>
      </c>
      <c r="P458" s="34">
        <v>20263.43</v>
      </c>
      <c r="Q458" s="34">
        <f t="shared" si="7"/>
        <v>58329.890000000007</v>
      </c>
    </row>
    <row r="459" spans="1:17">
      <c r="A459" s="33">
        <v>457</v>
      </c>
      <c r="B459" s="34" t="s">
        <v>1278</v>
      </c>
      <c r="C459" s="34" t="s">
        <v>2241</v>
      </c>
      <c r="D459" s="34" t="s">
        <v>1064</v>
      </c>
      <c r="E459" s="34" t="s">
        <v>1623</v>
      </c>
      <c r="F459" s="34" t="s">
        <v>1063</v>
      </c>
      <c r="G459" s="34">
        <v>27015</v>
      </c>
      <c r="H459" s="34" t="s">
        <v>68</v>
      </c>
      <c r="I459" s="33">
        <v>113</v>
      </c>
      <c r="J459" s="33">
        <v>113</v>
      </c>
      <c r="K459" s="49">
        <v>380</v>
      </c>
      <c r="L459" s="34" t="s">
        <v>166</v>
      </c>
      <c r="M459" s="71" t="s">
        <v>2615</v>
      </c>
      <c r="N459" s="34">
        <v>55641.41</v>
      </c>
      <c r="O459" s="34">
        <v>43853.659999999996</v>
      </c>
      <c r="P459" s="34">
        <v>56128.63</v>
      </c>
      <c r="Q459" s="34">
        <f t="shared" si="7"/>
        <v>155623.70000000001</v>
      </c>
    </row>
    <row r="460" spans="1:17">
      <c r="A460" s="33">
        <v>458</v>
      </c>
      <c r="B460" s="34" t="s">
        <v>1278</v>
      </c>
      <c r="C460" s="34" t="s">
        <v>2241</v>
      </c>
      <c r="D460" s="34" t="s">
        <v>1065</v>
      </c>
      <c r="E460" s="34" t="s">
        <v>1389</v>
      </c>
      <c r="F460" s="34" t="s">
        <v>1063</v>
      </c>
      <c r="G460" s="34">
        <v>27015</v>
      </c>
      <c r="H460" s="34" t="s">
        <v>68</v>
      </c>
      <c r="I460" s="33">
        <v>33</v>
      </c>
      <c r="J460" s="33">
        <v>33</v>
      </c>
      <c r="K460" s="49">
        <v>380</v>
      </c>
      <c r="L460" s="34" t="s">
        <v>166</v>
      </c>
      <c r="M460" s="71" t="s">
        <v>2614</v>
      </c>
      <c r="N460" s="34">
        <v>19012.520000000004</v>
      </c>
      <c r="O460" s="34">
        <v>14665.499999999998</v>
      </c>
      <c r="P460" s="34">
        <v>28615.39</v>
      </c>
      <c r="Q460" s="34">
        <f t="shared" si="7"/>
        <v>62293.41</v>
      </c>
    </row>
    <row r="461" spans="1:17">
      <c r="A461" s="33">
        <v>459</v>
      </c>
      <c r="B461" s="34" t="s">
        <v>1278</v>
      </c>
      <c r="C461" s="34" t="s">
        <v>2241</v>
      </c>
      <c r="D461" s="34" t="s">
        <v>1066</v>
      </c>
      <c r="E461" s="34" t="s">
        <v>1624</v>
      </c>
      <c r="F461" s="34" t="s">
        <v>1063</v>
      </c>
      <c r="G461" s="34">
        <v>27015</v>
      </c>
      <c r="H461" s="34" t="s">
        <v>68</v>
      </c>
      <c r="I461" s="33">
        <v>15</v>
      </c>
      <c r="J461" s="33">
        <v>16.5</v>
      </c>
      <c r="K461" s="49">
        <v>380</v>
      </c>
      <c r="L461" s="34" t="s">
        <v>166</v>
      </c>
      <c r="M461" s="71" t="s">
        <v>2615</v>
      </c>
      <c r="N461" s="34">
        <v>11428.92</v>
      </c>
      <c r="O461" s="34">
        <v>7732.68</v>
      </c>
      <c r="P461" s="34">
        <v>5893.78</v>
      </c>
      <c r="Q461" s="34">
        <f t="shared" si="7"/>
        <v>25055.379999999997</v>
      </c>
    </row>
    <row r="462" spans="1:17">
      <c r="A462" s="33">
        <v>460</v>
      </c>
      <c r="B462" s="34" t="s">
        <v>1278</v>
      </c>
      <c r="C462" s="34" t="s">
        <v>2241</v>
      </c>
      <c r="D462" s="34" t="s">
        <v>1067</v>
      </c>
      <c r="E462" s="34" t="s">
        <v>1625</v>
      </c>
      <c r="F462" s="34" t="s">
        <v>1063</v>
      </c>
      <c r="G462" s="34">
        <v>27015</v>
      </c>
      <c r="H462" s="34" t="s">
        <v>68</v>
      </c>
      <c r="I462" s="33">
        <v>25</v>
      </c>
      <c r="J462" s="33">
        <v>25</v>
      </c>
      <c r="K462" s="49">
        <v>380</v>
      </c>
      <c r="L462" s="34" t="s">
        <v>166</v>
      </c>
      <c r="M462" s="71" t="s">
        <v>2615</v>
      </c>
      <c r="N462" s="34">
        <v>0.33</v>
      </c>
      <c r="O462" s="34">
        <v>0.01</v>
      </c>
      <c r="P462" s="34">
        <v>0.01</v>
      </c>
      <c r="Q462" s="34">
        <f t="shared" si="7"/>
        <v>0.35000000000000003</v>
      </c>
    </row>
    <row r="463" spans="1:17">
      <c r="A463" s="33">
        <v>461</v>
      </c>
      <c r="B463" s="34" t="s">
        <v>1278</v>
      </c>
      <c r="C463" s="34" t="s">
        <v>2241</v>
      </c>
      <c r="D463" s="34" t="s">
        <v>1102</v>
      </c>
      <c r="E463" s="34" t="s">
        <v>1626</v>
      </c>
      <c r="F463" s="34" t="s">
        <v>1063</v>
      </c>
      <c r="G463" s="34">
        <v>27015</v>
      </c>
      <c r="H463" s="34" t="s">
        <v>68</v>
      </c>
      <c r="I463" s="33">
        <v>70</v>
      </c>
      <c r="J463" s="33">
        <v>70</v>
      </c>
      <c r="K463" s="49">
        <v>380</v>
      </c>
      <c r="L463" s="34" t="s">
        <v>73</v>
      </c>
      <c r="M463" s="71" t="s">
        <v>2615</v>
      </c>
      <c r="N463" s="34">
        <v>98764</v>
      </c>
      <c r="O463" s="34">
        <v>74039.009999999995</v>
      </c>
      <c r="P463" s="34">
        <v>135250.57</v>
      </c>
      <c r="Q463" s="34">
        <f t="shared" si="7"/>
        <v>308053.58</v>
      </c>
    </row>
    <row r="464" spans="1:17">
      <c r="A464" s="33">
        <v>462</v>
      </c>
      <c r="B464" s="34" t="s">
        <v>1278</v>
      </c>
      <c r="C464" s="34" t="s">
        <v>2241</v>
      </c>
      <c r="D464" s="34" t="s">
        <v>1130</v>
      </c>
      <c r="E464" s="34" t="s">
        <v>1455</v>
      </c>
      <c r="F464" s="34" t="s">
        <v>1063</v>
      </c>
      <c r="G464" s="34">
        <v>27015</v>
      </c>
      <c r="H464" s="34" t="s">
        <v>68</v>
      </c>
      <c r="I464" s="33">
        <v>10</v>
      </c>
      <c r="J464" s="33">
        <v>11</v>
      </c>
      <c r="K464" s="49">
        <v>380</v>
      </c>
      <c r="L464" s="34" t="s">
        <v>65</v>
      </c>
      <c r="M464" s="71" t="s">
        <v>2615</v>
      </c>
      <c r="N464" s="34">
        <v>63.910000000000004</v>
      </c>
      <c r="O464" s="34">
        <v>49.650000000000006</v>
      </c>
      <c r="P464" s="34">
        <v>76.240000000000009</v>
      </c>
      <c r="Q464" s="34">
        <f t="shared" si="7"/>
        <v>189.8</v>
      </c>
    </row>
    <row r="465" spans="1:17">
      <c r="A465" s="33">
        <v>463</v>
      </c>
      <c r="B465" s="34" t="s">
        <v>1278</v>
      </c>
      <c r="C465" s="34" t="s">
        <v>2241</v>
      </c>
      <c r="D465" s="34" t="s">
        <v>1131</v>
      </c>
      <c r="E465" s="34" t="s">
        <v>1627</v>
      </c>
      <c r="F465" s="34" t="s">
        <v>1063</v>
      </c>
      <c r="G465" s="34">
        <v>27015</v>
      </c>
      <c r="H465" s="34" t="s">
        <v>68</v>
      </c>
      <c r="I465" s="33">
        <v>10</v>
      </c>
      <c r="J465" s="33">
        <v>11</v>
      </c>
      <c r="K465" s="49">
        <v>380</v>
      </c>
      <c r="L465" s="34" t="s">
        <v>65</v>
      </c>
      <c r="M465" s="71" t="s">
        <v>2615</v>
      </c>
      <c r="N465" s="34">
        <v>4154.2099999999991</v>
      </c>
      <c r="O465" s="34">
        <v>3801.5699999999997</v>
      </c>
      <c r="P465" s="34">
        <v>4593.8200000000006</v>
      </c>
      <c r="Q465" s="34">
        <f t="shared" si="7"/>
        <v>12549.599999999999</v>
      </c>
    </row>
    <row r="466" spans="1:17">
      <c r="A466" s="33">
        <v>464</v>
      </c>
      <c r="B466" s="34" t="s">
        <v>1278</v>
      </c>
      <c r="C466" s="34" t="s">
        <v>2241</v>
      </c>
      <c r="D466" s="34" t="s">
        <v>1132</v>
      </c>
      <c r="E466" s="34" t="s">
        <v>1628</v>
      </c>
      <c r="F466" s="34" t="s">
        <v>1063</v>
      </c>
      <c r="G466" s="34">
        <v>27015</v>
      </c>
      <c r="H466" s="34" t="s">
        <v>68</v>
      </c>
      <c r="I466" s="33">
        <v>15</v>
      </c>
      <c r="J466" s="33">
        <v>16.5</v>
      </c>
      <c r="K466" s="49">
        <v>380</v>
      </c>
      <c r="L466" s="34" t="s">
        <v>65</v>
      </c>
      <c r="M466" s="71" t="s">
        <v>2614</v>
      </c>
      <c r="N466" s="34">
        <v>24236.949999999997</v>
      </c>
      <c r="O466" s="34">
        <v>18052.809999999998</v>
      </c>
      <c r="P466" s="34">
        <v>26559.63</v>
      </c>
      <c r="Q466" s="34">
        <f t="shared" si="7"/>
        <v>68849.39</v>
      </c>
    </row>
    <row r="467" spans="1:17">
      <c r="A467" s="33">
        <v>465</v>
      </c>
      <c r="B467" s="34" t="s">
        <v>1278</v>
      </c>
      <c r="C467" s="34" t="s">
        <v>2241</v>
      </c>
      <c r="D467" s="34" t="s">
        <v>2595</v>
      </c>
      <c r="E467" s="34" t="s">
        <v>2596</v>
      </c>
      <c r="F467" s="34" t="s">
        <v>1063</v>
      </c>
      <c r="G467" s="34">
        <v>27015</v>
      </c>
      <c r="H467" s="34" t="s">
        <v>68</v>
      </c>
      <c r="I467" s="33">
        <v>6</v>
      </c>
      <c r="J467" s="33">
        <v>6.6</v>
      </c>
      <c r="K467" s="49">
        <v>380</v>
      </c>
      <c r="L467" s="34" t="s">
        <v>65</v>
      </c>
      <c r="M467" s="71" t="s">
        <v>2615</v>
      </c>
      <c r="N467" s="34">
        <v>920.34</v>
      </c>
      <c r="O467" s="34">
        <v>474.84000000000003</v>
      </c>
      <c r="P467" s="34">
        <v>517.41000000000008</v>
      </c>
      <c r="Q467" s="34">
        <f t="shared" si="7"/>
        <v>1912.5900000000001</v>
      </c>
    </row>
    <row r="468" spans="1:17">
      <c r="A468" s="33">
        <v>466</v>
      </c>
      <c r="B468" s="34" t="s">
        <v>1278</v>
      </c>
      <c r="C468" s="34" t="s">
        <v>2241</v>
      </c>
      <c r="D468" s="34" t="s">
        <v>244</v>
      </c>
      <c r="E468" s="34" t="s">
        <v>1629</v>
      </c>
      <c r="F468" s="34" t="s">
        <v>245</v>
      </c>
      <c r="G468" s="34">
        <v>27030</v>
      </c>
      <c r="H468" s="34" t="s">
        <v>68</v>
      </c>
      <c r="I468" s="33">
        <v>30</v>
      </c>
      <c r="J468" s="33">
        <v>33</v>
      </c>
      <c r="K468" s="49">
        <v>380</v>
      </c>
      <c r="L468" s="34" t="s">
        <v>166</v>
      </c>
      <c r="M468" s="71" t="s">
        <v>2614</v>
      </c>
      <c r="N468" s="34">
        <v>5737.2000000000007</v>
      </c>
      <c r="O468" s="34">
        <v>4154.9399999999996</v>
      </c>
      <c r="P468" s="34">
        <v>5908.29</v>
      </c>
      <c r="Q468" s="34">
        <f t="shared" si="7"/>
        <v>15800.43</v>
      </c>
    </row>
    <row r="469" spans="1:17">
      <c r="A469" s="33">
        <v>467</v>
      </c>
      <c r="B469" s="34" t="s">
        <v>1278</v>
      </c>
      <c r="C469" s="34" t="s">
        <v>2241</v>
      </c>
      <c r="D469" s="34" t="s">
        <v>313</v>
      </c>
      <c r="E469" s="34" t="s">
        <v>1288</v>
      </c>
      <c r="F469" s="34" t="s">
        <v>245</v>
      </c>
      <c r="G469" s="34">
        <v>27030</v>
      </c>
      <c r="H469" s="34" t="s">
        <v>68</v>
      </c>
      <c r="I469" s="33">
        <v>3</v>
      </c>
      <c r="J469" s="33">
        <v>3.3</v>
      </c>
      <c r="K469" s="49">
        <v>380</v>
      </c>
      <c r="L469" s="34" t="s">
        <v>65</v>
      </c>
      <c r="M469" s="71" t="s">
        <v>2614</v>
      </c>
      <c r="N469" s="34">
        <v>42.4</v>
      </c>
      <c r="O469" s="34">
        <v>34.06</v>
      </c>
      <c r="P469" s="34">
        <v>177.54</v>
      </c>
      <c r="Q469" s="34">
        <f t="shared" si="7"/>
        <v>254</v>
      </c>
    </row>
    <row r="470" spans="1:17">
      <c r="A470" s="33">
        <v>468</v>
      </c>
      <c r="B470" s="34" t="s">
        <v>1278</v>
      </c>
      <c r="C470" s="34" t="s">
        <v>2241</v>
      </c>
      <c r="D470" s="34" t="s">
        <v>319</v>
      </c>
      <c r="E470" s="34" t="s">
        <v>1630</v>
      </c>
      <c r="F470" s="34" t="s">
        <v>245</v>
      </c>
      <c r="G470" s="34">
        <v>27030</v>
      </c>
      <c r="H470" s="34" t="s">
        <v>68</v>
      </c>
      <c r="I470" s="33">
        <v>3</v>
      </c>
      <c r="J470" s="33">
        <v>3.3</v>
      </c>
      <c r="K470" s="49">
        <v>380</v>
      </c>
      <c r="L470" s="34" t="s">
        <v>65</v>
      </c>
      <c r="M470" s="71" t="s">
        <v>2614</v>
      </c>
      <c r="N470" s="34">
        <v>85.44</v>
      </c>
      <c r="O470" s="34">
        <v>60.75</v>
      </c>
      <c r="P470" s="34">
        <v>92.539999999999992</v>
      </c>
      <c r="Q470" s="34">
        <f t="shared" si="7"/>
        <v>238.73</v>
      </c>
    </row>
    <row r="471" spans="1:17">
      <c r="A471" s="33">
        <v>469</v>
      </c>
      <c r="B471" s="34" t="s">
        <v>1278</v>
      </c>
      <c r="C471" s="34" t="s">
        <v>2241</v>
      </c>
      <c r="D471" s="34" t="s">
        <v>331</v>
      </c>
      <c r="E471" s="34" t="s">
        <v>1631</v>
      </c>
      <c r="F471" s="34" t="s">
        <v>245</v>
      </c>
      <c r="G471" s="34">
        <v>27030</v>
      </c>
      <c r="H471" s="34" t="s">
        <v>68</v>
      </c>
      <c r="I471" s="33">
        <v>3</v>
      </c>
      <c r="J471" s="33">
        <v>16.5</v>
      </c>
      <c r="K471" s="49">
        <v>380</v>
      </c>
      <c r="L471" s="34" t="s">
        <v>73</v>
      </c>
      <c r="M471" s="71" t="s">
        <v>2614</v>
      </c>
      <c r="N471" s="34">
        <v>364.64</v>
      </c>
      <c r="O471" s="34">
        <v>256.29000000000002</v>
      </c>
      <c r="P471" s="34">
        <v>389.47</v>
      </c>
      <c r="Q471" s="34">
        <f t="shared" si="7"/>
        <v>1010.4000000000001</v>
      </c>
    </row>
    <row r="472" spans="1:17">
      <c r="A472" s="33">
        <v>470</v>
      </c>
      <c r="B472" s="34" t="s">
        <v>1278</v>
      </c>
      <c r="C472" s="34" t="s">
        <v>2241</v>
      </c>
      <c r="D472" s="34" t="s">
        <v>2655</v>
      </c>
      <c r="E472" s="34" t="s">
        <v>2671</v>
      </c>
      <c r="F472" s="34" t="s">
        <v>2658</v>
      </c>
      <c r="G472" s="34">
        <v>27016</v>
      </c>
      <c r="H472" s="34" t="s">
        <v>68</v>
      </c>
      <c r="I472" s="33">
        <v>6</v>
      </c>
      <c r="J472" s="33">
        <v>6.6</v>
      </c>
      <c r="K472" s="49">
        <v>380</v>
      </c>
      <c r="L472" s="34" t="s">
        <v>65</v>
      </c>
      <c r="M472" s="71" t="s">
        <v>2615</v>
      </c>
      <c r="N472" s="34">
        <v>8909.9599999999991</v>
      </c>
      <c r="O472" s="34">
        <v>6697.9500000000007</v>
      </c>
      <c r="P472" s="34">
        <v>11810.07</v>
      </c>
      <c r="Q472" s="34">
        <f t="shared" si="7"/>
        <v>27417.98</v>
      </c>
    </row>
    <row r="473" spans="1:17">
      <c r="A473" s="33">
        <v>471</v>
      </c>
      <c r="B473" s="34" t="s">
        <v>1278</v>
      </c>
      <c r="C473" s="34" t="s">
        <v>2241</v>
      </c>
      <c r="D473" s="34" t="s">
        <v>1103</v>
      </c>
      <c r="E473" s="34" t="s">
        <v>831</v>
      </c>
      <c r="F473" s="34" t="s">
        <v>622</v>
      </c>
      <c r="G473" s="34">
        <v>27010</v>
      </c>
      <c r="H473" s="34" t="s">
        <v>68</v>
      </c>
      <c r="I473" s="33">
        <v>6</v>
      </c>
      <c r="J473" s="33">
        <v>6.6</v>
      </c>
      <c r="K473" s="49">
        <v>380</v>
      </c>
      <c r="L473" s="34" t="s">
        <v>65</v>
      </c>
      <c r="M473" s="71" t="s">
        <v>2615</v>
      </c>
      <c r="N473" s="34">
        <v>1138.1599999999999</v>
      </c>
      <c r="O473" s="34">
        <v>974.2700000000001</v>
      </c>
      <c r="P473" s="34">
        <v>1215.3000000000002</v>
      </c>
      <c r="Q473" s="34">
        <f t="shared" si="7"/>
        <v>3327.73</v>
      </c>
    </row>
    <row r="474" spans="1:17">
      <c r="A474" s="33">
        <v>472</v>
      </c>
      <c r="B474" s="34" t="s">
        <v>1278</v>
      </c>
      <c r="C474" s="34" t="s">
        <v>2241</v>
      </c>
      <c r="D474" s="34" t="s">
        <v>1104</v>
      </c>
      <c r="E474" s="34" t="s">
        <v>1632</v>
      </c>
      <c r="F474" s="34" t="s">
        <v>622</v>
      </c>
      <c r="G474" s="34">
        <v>27010</v>
      </c>
      <c r="H474" s="34" t="s">
        <v>68</v>
      </c>
      <c r="I474" s="33">
        <v>30</v>
      </c>
      <c r="J474" s="33">
        <v>30</v>
      </c>
      <c r="K474" s="49">
        <v>380</v>
      </c>
      <c r="L474" s="34" t="s">
        <v>73</v>
      </c>
      <c r="M474" s="71" t="s">
        <v>2614</v>
      </c>
      <c r="N474" s="34">
        <v>26118.560000000001</v>
      </c>
      <c r="O474" s="34">
        <v>19626.46</v>
      </c>
      <c r="P474" s="34">
        <v>36838.97</v>
      </c>
      <c r="Q474" s="34">
        <f t="shared" si="7"/>
        <v>82583.990000000005</v>
      </c>
    </row>
    <row r="475" spans="1:17">
      <c r="A475" s="33">
        <v>473</v>
      </c>
      <c r="B475" s="34" t="s">
        <v>1278</v>
      </c>
      <c r="C475" s="34" t="s">
        <v>2241</v>
      </c>
      <c r="D475" s="34" t="s">
        <v>1133</v>
      </c>
      <c r="E475" s="34" t="s">
        <v>1374</v>
      </c>
      <c r="F475" s="34" t="s">
        <v>622</v>
      </c>
      <c r="G475" s="34">
        <v>27010</v>
      </c>
      <c r="H475" s="34" t="s">
        <v>68</v>
      </c>
      <c r="I475" s="33">
        <v>6</v>
      </c>
      <c r="J475" s="33">
        <v>6.6</v>
      </c>
      <c r="K475" s="49">
        <v>380</v>
      </c>
      <c r="L475" s="34" t="s">
        <v>65</v>
      </c>
      <c r="M475" s="71" t="s">
        <v>2615</v>
      </c>
      <c r="N475" s="34">
        <v>107.28999999999999</v>
      </c>
      <c r="O475" s="34">
        <v>84.55</v>
      </c>
      <c r="P475" s="34">
        <v>118.33000000000001</v>
      </c>
      <c r="Q475" s="34">
        <f t="shared" si="7"/>
        <v>310.16999999999996</v>
      </c>
    </row>
    <row r="476" spans="1:17">
      <c r="A476" s="33">
        <v>474</v>
      </c>
      <c r="B476" s="34" t="s">
        <v>1278</v>
      </c>
      <c r="C476" s="34" t="s">
        <v>2241</v>
      </c>
      <c r="D476" s="34" t="s">
        <v>1134</v>
      </c>
      <c r="E476" s="34" t="s">
        <v>1633</v>
      </c>
      <c r="F476" s="34" t="s">
        <v>622</v>
      </c>
      <c r="G476" s="34">
        <v>27010</v>
      </c>
      <c r="H476" s="34" t="s">
        <v>68</v>
      </c>
      <c r="I476" s="33">
        <v>6</v>
      </c>
      <c r="J476" s="33">
        <v>6.6</v>
      </c>
      <c r="K476" s="49">
        <v>380</v>
      </c>
      <c r="L476" s="34" t="s">
        <v>65</v>
      </c>
      <c r="M476" s="71" t="s">
        <v>2615</v>
      </c>
      <c r="N476" s="34">
        <v>4753.88</v>
      </c>
      <c r="O476" s="34">
        <v>3626.5300000000007</v>
      </c>
      <c r="P476" s="34">
        <v>6511.07</v>
      </c>
      <c r="Q476" s="34">
        <f t="shared" si="7"/>
        <v>14891.48</v>
      </c>
    </row>
    <row r="477" spans="1:17">
      <c r="A477" s="33">
        <v>475</v>
      </c>
      <c r="B477" s="34" t="s">
        <v>1278</v>
      </c>
      <c r="C477" s="34" t="s">
        <v>2241</v>
      </c>
      <c r="D477" s="34" t="s">
        <v>1135</v>
      </c>
      <c r="E477" s="34" t="s">
        <v>1526</v>
      </c>
      <c r="F477" s="34" t="s">
        <v>622</v>
      </c>
      <c r="G477" s="34">
        <v>27010</v>
      </c>
      <c r="H477" s="34" t="s">
        <v>68</v>
      </c>
      <c r="I477" s="33">
        <v>10</v>
      </c>
      <c r="J477" s="33">
        <v>11</v>
      </c>
      <c r="K477" s="49">
        <v>380</v>
      </c>
      <c r="L477" s="34" t="s">
        <v>65</v>
      </c>
      <c r="M477" s="71" t="s">
        <v>2615</v>
      </c>
      <c r="N477" s="34">
        <v>1291.6899999999998</v>
      </c>
      <c r="O477" s="34">
        <v>1020.5899999999999</v>
      </c>
      <c r="P477" s="34">
        <v>1500.7099999999998</v>
      </c>
      <c r="Q477" s="34">
        <f t="shared" si="7"/>
        <v>3812.99</v>
      </c>
    </row>
    <row r="478" spans="1:17">
      <c r="A478" s="33">
        <v>476</v>
      </c>
      <c r="B478" s="34" t="s">
        <v>1278</v>
      </c>
      <c r="C478" s="34" t="s">
        <v>2241</v>
      </c>
      <c r="D478" s="34" t="s">
        <v>1136</v>
      </c>
      <c r="E478" s="34" t="s">
        <v>1634</v>
      </c>
      <c r="F478" s="34" t="s">
        <v>622</v>
      </c>
      <c r="G478" s="34">
        <v>27010</v>
      </c>
      <c r="H478" s="34" t="s">
        <v>68</v>
      </c>
      <c r="I478" s="33">
        <v>15</v>
      </c>
      <c r="J478" s="33">
        <v>16.5</v>
      </c>
      <c r="K478" s="49">
        <v>380</v>
      </c>
      <c r="L478" s="34" t="s">
        <v>65</v>
      </c>
      <c r="M478" s="71" t="s">
        <v>2615</v>
      </c>
      <c r="N478" s="34">
        <v>6388.78</v>
      </c>
      <c r="O478" s="34">
        <v>4990.9199999999992</v>
      </c>
      <c r="P478" s="34">
        <v>8306.01</v>
      </c>
      <c r="Q478" s="34">
        <f t="shared" si="7"/>
        <v>19685.71</v>
      </c>
    </row>
    <row r="479" spans="1:17">
      <c r="A479" s="33">
        <v>477</v>
      </c>
      <c r="B479" s="34" t="s">
        <v>1278</v>
      </c>
      <c r="C479" s="34" t="s">
        <v>2241</v>
      </c>
      <c r="D479" s="34" t="s">
        <v>1137</v>
      </c>
      <c r="E479" s="34" t="s">
        <v>1635</v>
      </c>
      <c r="F479" s="34" t="s">
        <v>622</v>
      </c>
      <c r="G479" s="34">
        <v>27010</v>
      </c>
      <c r="H479" s="34" t="s">
        <v>68</v>
      </c>
      <c r="I479" s="33">
        <v>10</v>
      </c>
      <c r="J479" s="33">
        <v>11</v>
      </c>
      <c r="K479" s="49">
        <v>380</v>
      </c>
      <c r="L479" s="34" t="s">
        <v>65</v>
      </c>
      <c r="M479" s="71" t="s">
        <v>2615</v>
      </c>
      <c r="N479" s="34">
        <v>995.42000000000007</v>
      </c>
      <c r="O479" s="34">
        <v>879.51</v>
      </c>
      <c r="P479" s="34">
        <v>1151.3500000000001</v>
      </c>
      <c r="Q479" s="34">
        <f t="shared" si="7"/>
        <v>3026.28</v>
      </c>
    </row>
    <row r="480" spans="1:17">
      <c r="A480" s="33">
        <v>478</v>
      </c>
      <c r="B480" s="34" t="s">
        <v>1278</v>
      </c>
      <c r="C480" s="34" t="s">
        <v>2241</v>
      </c>
      <c r="D480" s="34" t="s">
        <v>632</v>
      </c>
      <c r="E480" s="34" t="s">
        <v>1636</v>
      </c>
      <c r="F480" s="34" t="s">
        <v>622</v>
      </c>
      <c r="G480" s="34">
        <v>27010</v>
      </c>
      <c r="H480" s="34" t="s">
        <v>68</v>
      </c>
      <c r="I480" s="33">
        <v>20</v>
      </c>
      <c r="J480" s="33">
        <v>20</v>
      </c>
      <c r="K480" s="49">
        <v>380</v>
      </c>
      <c r="L480" s="34" t="s">
        <v>166</v>
      </c>
      <c r="M480" s="71" t="s">
        <v>2615</v>
      </c>
      <c r="N480" s="34">
        <v>12145.170000000002</v>
      </c>
      <c r="O480" s="34">
        <v>11438.199999999999</v>
      </c>
      <c r="P480" s="34">
        <v>12265.160000000002</v>
      </c>
      <c r="Q480" s="34">
        <f t="shared" si="7"/>
        <v>35848.530000000006</v>
      </c>
    </row>
    <row r="481" spans="1:17">
      <c r="A481" s="33">
        <v>479</v>
      </c>
      <c r="B481" s="34" t="s">
        <v>1278</v>
      </c>
      <c r="C481" s="34" t="s">
        <v>2241</v>
      </c>
      <c r="D481" s="34" t="s">
        <v>2295</v>
      </c>
      <c r="E481" s="34" t="s">
        <v>2296</v>
      </c>
      <c r="F481" s="34" t="s">
        <v>622</v>
      </c>
      <c r="G481" s="34">
        <v>27010</v>
      </c>
      <c r="H481" s="34" t="s">
        <v>68</v>
      </c>
      <c r="I481" s="33">
        <v>30</v>
      </c>
      <c r="J481" s="33">
        <v>30</v>
      </c>
      <c r="K481" s="49">
        <v>380</v>
      </c>
      <c r="L481" s="34" t="s">
        <v>166</v>
      </c>
      <c r="M481" s="71" t="s">
        <v>2615</v>
      </c>
      <c r="N481" s="34">
        <v>14505.130000000001</v>
      </c>
      <c r="O481" s="34">
        <v>12384.99</v>
      </c>
      <c r="P481" s="34">
        <v>18174.679999999997</v>
      </c>
      <c r="Q481" s="34">
        <f t="shared" si="7"/>
        <v>45064.800000000003</v>
      </c>
    </row>
    <row r="482" spans="1:17">
      <c r="A482" s="33">
        <v>480</v>
      </c>
      <c r="B482" s="34" t="s">
        <v>1278</v>
      </c>
      <c r="C482" s="34" t="s">
        <v>2241</v>
      </c>
      <c r="D482" s="34" t="s">
        <v>2590</v>
      </c>
      <c r="E482" s="34" t="s">
        <v>831</v>
      </c>
      <c r="F482" s="34" t="s">
        <v>622</v>
      </c>
      <c r="G482" s="34">
        <v>27010</v>
      </c>
      <c r="H482" s="34" t="s">
        <v>68</v>
      </c>
      <c r="I482" s="33">
        <v>9</v>
      </c>
      <c r="J482" s="33">
        <v>9.9</v>
      </c>
      <c r="K482" s="49">
        <v>380</v>
      </c>
      <c r="L482" s="34" t="s">
        <v>65</v>
      </c>
      <c r="M482" s="71" t="s">
        <v>2615</v>
      </c>
      <c r="N482" s="34">
        <v>5723.83</v>
      </c>
      <c r="O482" s="34">
        <v>4553.119999999999</v>
      </c>
      <c r="P482" s="34">
        <v>7276.08</v>
      </c>
      <c r="Q482" s="34">
        <f t="shared" si="7"/>
        <v>17553.03</v>
      </c>
    </row>
    <row r="483" spans="1:17">
      <c r="A483" s="33">
        <v>481</v>
      </c>
      <c r="B483" s="34" t="s">
        <v>1278</v>
      </c>
      <c r="C483" s="34" t="s">
        <v>2241</v>
      </c>
      <c r="D483" s="34" t="s">
        <v>238</v>
      </c>
      <c r="E483" s="34" t="s">
        <v>786</v>
      </c>
      <c r="F483" s="34" t="s">
        <v>239</v>
      </c>
      <c r="G483" s="34">
        <v>27034</v>
      </c>
      <c r="H483" s="34" t="s">
        <v>68</v>
      </c>
      <c r="I483" s="33">
        <v>35</v>
      </c>
      <c r="J483" s="33">
        <v>35</v>
      </c>
      <c r="K483" s="49">
        <v>380</v>
      </c>
      <c r="L483" s="34" t="s">
        <v>166</v>
      </c>
      <c r="M483" s="71" t="s">
        <v>2614</v>
      </c>
      <c r="N483" s="34">
        <v>51163.779999999992</v>
      </c>
      <c r="O483" s="34">
        <v>41082.300000000003</v>
      </c>
      <c r="P483" s="34">
        <v>49796.319999999992</v>
      </c>
      <c r="Q483" s="34">
        <f t="shared" si="7"/>
        <v>142042.39999999997</v>
      </c>
    </row>
    <row r="484" spans="1:17">
      <c r="A484" s="33">
        <v>482</v>
      </c>
      <c r="B484" s="34" t="s">
        <v>1278</v>
      </c>
      <c r="C484" s="34" t="s">
        <v>2241</v>
      </c>
      <c r="D484" s="34" t="s">
        <v>243</v>
      </c>
      <c r="E484" s="34" t="s">
        <v>1637</v>
      </c>
      <c r="F484" s="34" t="s">
        <v>239</v>
      </c>
      <c r="G484" s="34">
        <v>27034</v>
      </c>
      <c r="H484" s="34" t="s">
        <v>68</v>
      </c>
      <c r="I484" s="33">
        <v>10</v>
      </c>
      <c r="J484" s="33">
        <v>11</v>
      </c>
      <c r="K484" s="49">
        <v>380</v>
      </c>
      <c r="L484" s="34" t="s">
        <v>166</v>
      </c>
      <c r="M484" s="71" t="s">
        <v>2614</v>
      </c>
      <c r="N484" s="34">
        <v>0</v>
      </c>
      <c r="O484" s="34">
        <v>0</v>
      </c>
      <c r="P484" s="34">
        <v>0</v>
      </c>
      <c r="Q484" s="34">
        <f t="shared" si="7"/>
        <v>0</v>
      </c>
    </row>
    <row r="485" spans="1:17">
      <c r="A485" s="33">
        <v>483</v>
      </c>
      <c r="B485" s="34" t="s">
        <v>1278</v>
      </c>
      <c r="C485" s="34" t="s">
        <v>2241</v>
      </c>
      <c r="D485" s="34" t="s">
        <v>296</v>
      </c>
      <c r="E485" s="34" t="s">
        <v>1638</v>
      </c>
      <c r="F485" s="34" t="s">
        <v>239</v>
      </c>
      <c r="G485" s="34">
        <v>27034</v>
      </c>
      <c r="H485" s="34" t="s">
        <v>68</v>
      </c>
      <c r="I485" s="33">
        <v>10</v>
      </c>
      <c r="J485" s="33">
        <v>11</v>
      </c>
      <c r="K485" s="49">
        <v>380</v>
      </c>
      <c r="L485" s="34" t="s">
        <v>65</v>
      </c>
      <c r="M485" s="71" t="s">
        <v>2614</v>
      </c>
      <c r="N485" s="34">
        <v>0.56000000000000005</v>
      </c>
      <c r="O485" s="34">
        <v>0.24</v>
      </c>
      <c r="P485" s="34">
        <v>0.17</v>
      </c>
      <c r="Q485" s="34">
        <f t="shared" si="7"/>
        <v>0.97000000000000008</v>
      </c>
    </row>
    <row r="486" spans="1:17">
      <c r="A486" s="33">
        <v>484</v>
      </c>
      <c r="B486" s="34" t="s">
        <v>1278</v>
      </c>
      <c r="C486" s="34" t="s">
        <v>2241</v>
      </c>
      <c r="D486" s="34" t="s">
        <v>297</v>
      </c>
      <c r="E486" s="34" t="s">
        <v>1639</v>
      </c>
      <c r="F486" s="34" t="s">
        <v>239</v>
      </c>
      <c r="G486" s="34">
        <v>27034</v>
      </c>
      <c r="H486" s="34" t="s">
        <v>68</v>
      </c>
      <c r="I486" s="33">
        <v>10</v>
      </c>
      <c r="J486" s="33">
        <v>11</v>
      </c>
      <c r="K486" s="49">
        <v>380</v>
      </c>
      <c r="L486" s="34" t="s">
        <v>65</v>
      </c>
      <c r="M486" s="71" t="s">
        <v>2614</v>
      </c>
      <c r="N486" s="34">
        <v>62.809999999999995</v>
      </c>
      <c r="O486" s="34">
        <v>42.730000000000004</v>
      </c>
      <c r="P486" s="34">
        <v>76.259999999999991</v>
      </c>
      <c r="Q486" s="34">
        <f t="shared" si="7"/>
        <v>181.79999999999998</v>
      </c>
    </row>
    <row r="487" spans="1:17">
      <c r="A487" s="33">
        <v>485</v>
      </c>
      <c r="B487" s="34" t="s">
        <v>1278</v>
      </c>
      <c r="C487" s="34" t="s">
        <v>2241</v>
      </c>
      <c r="D487" s="34" t="s">
        <v>302</v>
      </c>
      <c r="E487" s="34" t="s">
        <v>1640</v>
      </c>
      <c r="F487" s="34" t="s">
        <v>239</v>
      </c>
      <c r="G487" s="34">
        <v>27034</v>
      </c>
      <c r="H487" s="34" t="s">
        <v>68</v>
      </c>
      <c r="I487" s="33">
        <v>6</v>
      </c>
      <c r="J487" s="33">
        <v>6.6</v>
      </c>
      <c r="K487" s="49">
        <v>380</v>
      </c>
      <c r="L487" s="34" t="s">
        <v>65</v>
      </c>
      <c r="M487" s="71" t="s">
        <v>2614</v>
      </c>
      <c r="N487" s="34">
        <v>43.51</v>
      </c>
      <c r="O487" s="34">
        <v>27.92</v>
      </c>
      <c r="P487" s="34">
        <v>52.03</v>
      </c>
      <c r="Q487" s="34">
        <f t="shared" si="7"/>
        <v>123.46000000000001</v>
      </c>
    </row>
    <row r="488" spans="1:17">
      <c r="A488" s="33">
        <v>486</v>
      </c>
      <c r="B488" s="34" t="s">
        <v>1278</v>
      </c>
      <c r="C488" s="34" t="s">
        <v>2241</v>
      </c>
      <c r="D488" s="34" t="s">
        <v>314</v>
      </c>
      <c r="E488" s="34" t="s">
        <v>1641</v>
      </c>
      <c r="F488" s="34" t="s">
        <v>239</v>
      </c>
      <c r="G488" s="34">
        <v>27034</v>
      </c>
      <c r="H488" s="34" t="s">
        <v>68</v>
      </c>
      <c r="I488" s="33">
        <v>6</v>
      </c>
      <c r="J488" s="33">
        <v>6.6</v>
      </c>
      <c r="K488" s="49">
        <v>380</v>
      </c>
      <c r="L488" s="34" t="s">
        <v>65</v>
      </c>
      <c r="M488" s="71" t="s">
        <v>2614</v>
      </c>
      <c r="N488" s="34">
        <v>930</v>
      </c>
      <c r="O488" s="34">
        <v>888.55000000000007</v>
      </c>
      <c r="P488" s="34">
        <v>1393.13</v>
      </c>
      <c r="Q488" s="34">
        <f t="shared" si="7"/>
        <v>3211.6800000000003</v>
      </c>
    </row>
    <row r="489" spans="1:17">
      <c r="A489" s="33">
        <v>487</v>
      </c>
      <c r="B489" s="34" t="s">
        <v>1278</v>
      </c>
      <c r="C489" s="34" t="s">
        <v>2241</v>
      </c>
      <c r="D489" s="34" t="s">
        <v>315</v>
      </c>
      <c r="E489" s="34" t="s">
        <v>786</v>
      </c>
      <c r="F489" s="34" t="s">
        <v>239</v>
      </c>
      <c r="G489" s="34">
        <v>27034</v>
      </c>
      <c r="H489" s="34" t="s">
        <v>68</v>
      </c>
      <c r="I489" s="33">
        <v>3</v>
      </c>
      <c r="J489" s="33">
        <v>3.3</v>
      </c>
      <c r="K489" s="49">
        <v>380</v>
      </c>
      <c r="L489" s="34" t="s">
        <v>65</v>
      </c>
      <c r="M489" s="71" t="s">
        <v>2614</v>
      </c>
      <c r="N489" s="34">
        <v>526.92999999999995</v>
      </c>
      <c r="O489" s="34">
        <v>396.96999999999991</v>
      </c>
      <c r="P489" s="34">
        <v>758.53</v>
      </c>
      <c r="Q489" s="34">
        <f t="shared" si="7"/>
        <v>1682.4299999999998</v>
      </c>
    </row>
    <row r="490" spans="1:17">
      <c r="A490" s="33">
        <v>488</v>
      </c>
      <c r="B490" s="34" t="s">
        <v>1278</v>
      </c>
      <c r="C490" s="34" t="s">
        <v>2241</v>
      </c>
      <c r="D490" s="34" t="s">
        <v>316</v>
      </c>
      <c r="E490" s="34" t="s">
        <v>1377</v>
      </c>
      <c r="F490" s="34" t="s">
        <v>239</v>
      </c>
      <c r="G490" s="34">
        <v>27034</v>
      </c>
      <c r="H490" s="34" t="s">
        <v>68</v>
      </c>
      <c r="I490" s="33">
        <v>6</v>
      </c>
      <c r="J490" s="33">
        <v>6.6</v>
      </c>
      <c r="K490" s="49">
        <v>380</v>
      </c>
      <c r="L490" s="34" t="s">
        <v>65</v>
      </c>
      <c r="M490" s="71" t="s">
        <v>2614</v>
      </c>
      <c r="N490" s="34">
        <v>1861.3600000000004</v>
      </c>
      <c r="O490" s="34">
        <v>1549.0700000000002</v>
      </c>
      <c r="P490" s="34">
        <v>2240.79</v>
      </c>
      <c r="Q490" s="34">
        <f t="shared" si="7"/>
        <v>5651.22</v>
      </c>
    </row>
    <row r="491" spans="1:17">
      <c r="A491" s="33">
        <v>489</v>
      </c>
      <c r="B491" s="34" t="s">
        <v>1278</v>
      </c>
      <c r="C491" s="34" t="s">
        <v>2241</v>
      </c>
      <c r="D491" s="34" t="s">
        <v>317</v>
      </c>
      <c r="E491" s="34" t="s">
        <v>1642</v>
      </c>
      <c r="F491" s="34" t="s">
        <v>239</v>
      </c>
      <c r="G491" s="34">
        <v>27034</v>
      </c>
      <c r="H491" s="34" t="s">
        <v>68</v>
      </c>
      <c r="I491" s="33">
        <v>3</v>
      </c>
      <c r="J491" s="33">
        <v>3.3</v>
      </c>
      <c r="K491" s="49">
        <v>380</v>
      </c>
      <c r="L491" s="34" t="s">
        <v>65</v>
      </c>
      <c r="M491" s="71" t="s">
        <v>2614</v>
      </c>
      <c r="N491" s="34">
        <v>20.420000000000002</v>
      </c>
      <c r="O491" s="34">
        <v>15.21</v>
      </c>
      <c r="P491" s="34">
        <v>28.970000000000002</v>
      </c>
      <c r="Q491" s="34">
        <f t="shared" si="7"/>
        <v>64.600000000000009</v>
      </c>
    </row>
    <row r="492" spans="1:17">
      <c r="A492" s="33">
        <v>490</v>
      </c>
      <c r="B492" s="34" t="s">
        <v>1278</v>
      </c>
      <c r="C492" s="34" t="s">
        <v>2241</v>
      </c>
      <c r="D492" s="34" t="s">
        <v>792</v>
      </c>
      <c r="E492" s="34" t="s">
        <v>1643</v>
      </c>
      <c r="F492" s="34" t="s">
        <v>239</v>
      </c>
      <c r="G492" s="34">
        <v>27034</v>
      </c>
      <c r="H492" s="34" t="s">
        <v>68</v>
      </c>
      <c r="I492" s="33">
        <v>25</v>
      </c>
      <c r="J492" s="33">
        <v>27.5</v>
      </c>
      <c r="K492" s="49">
        <v>380</v>
      </c>
      <c r="L492" s="34" t="s">
        <v>65</v>
      </c>
      <c r="M492" s="71" t="s">
        <v>2614</v>
      </c>
      <c r="N492" s="34">
        <v>9874.2800000000007</v>
      </c>
      <c r="O492" s="34">
        <v>8231.3700000000008</v>
      </c>
      <c r="P492" s="34">
        <v>11616.4</v>
      </c>
      <c r="Q492" s="34">
        <f t="shared" si="7"/>
        <v>29722.050000000003</v>
      </c>
    </row>
    <row r="493" spans="1:17">
      <c r="A493" s="33">
        <v>491</v>
      </c>
      <c r="B493" s="34" t="s">
        <v>1278</v>
      </c>
      <c r="C493" s="34" t="s">
        <v>2241</v>
      </c>
      <c r="D493" s="34" t="s">
        <v>793</v>
      </c>
      <c r="E493" s="34" t="s">
        <v>794</v>
      </c>
      <c r="F493" s="34" t="s">
        <v>239</v>
      </c>
      <c r="G493" s="34">
        <v>27034</v>
      </c>
      <c r="H493" s="34" t="s">
        <v>68</v>
      </c>
      <c r="I493" s="33">
        <v>15</v>
      </c>
      <c r="J493" s="33">
        <v>16.5</v>
      </c>
      <c r="K493" s="49">
        <v>380</v>
      </c>
      <c r="L493" s="34" t="s">
        <v>65</v>
      </c>
      <c r="M493" s="71" t="s">
        <v>2614</v>
      </c>
      <c r="N493" s="34">
        <v>8002.1600000000008</v>
      </c>
      <c r="O493" s="34">
        <v>6302.7</v>
      </c>
      <c r="P493" s="34">
        <v>9031.8799999999992</v>
      </c>
      <c r="Q493" s="34">
        <f t="shared" si="7"/>
        <v>23336.739999999998</v>
      </c>
    </row>
    <row r="494" spans="1:17">
      <c r="A494" s="33">
        <v>492</v>
      </c>
      <c r="B494" s="34" t="s">
        <v>1278</v>
      </c>
      <c r="C494" s="34" t="s">
        <v>2241</v>
      </c>
      <c r="D494" s="34" t="s">
        <v>439</v>
      </c>
      <c r="E494" s="34" t="s">
        <v>1644</v>
      </c>
      <c r="F494" s="34" t="s">
        <v>440</v>
      </c>
      <c r="G494" s="34">
        <v>27053</v>
      </c>
      <c r="H494" s="34" t="s">
        <v>68</v>
      </c>
      <c r="I494" s="33">
        <v>37.5</v>
      </c>
      <c r="J494" s="33">
        <v>37.5</v>
      </c>
      <c r="K494" s="49">
        <v>380</v>
      </c>
      <c r="L494" s="34" t="s">
        <v>73</v>
      </c>
      <c r="M494" s="71" t="s">
        <v>2615</v>
      </c>
      <c r="N494" s="34">
        <v>16787.350000000002</v>
      </c>
      <c r="O494" s="34">
        <v>11789.929999999998</v>
      </c>
      <c r="P494" s="34">
        <v>21009.399999999998</v>
      </c>
      <c r="Q494" s="34">
        <f t="shared" si="7"/>
        <v>49586.679999999993</v>
      </c>
    </row>
    <row r="495" spans="1:17">
      <c r="A495" s="33">
        <v>493</v>
      </c>
      <c r="B495" s="34" t="s">
        <v>1278</v>
      </c>
      <c r="C495" s="34" t="s">
        <v>2241</v>
      </c>
      <c r="D495" s="34" t="s">
        <v>441</v>
      </c>
      <c r="E495" s="34" t="s">
        <v>1645</v>
      </c>
      <c r="F495" s="34" t="s">
        <v>440</v>
      </c>
      <c r="G495" s="34">
        <v>27053</v>
      </c>
      <c r="H495" s="34" t="s">
        <v>68</v>
      </c>
      <c r="I495" s="33">
        <v>50</v>
      </c>
      <c r="J495" s="33">
        <v>50</v>
      </c>
      <c r="K495" s="49">
        <v>380</v>
      </c>
      <c r="L495" s="34" t="s">
        <v>166</v>
      </c>
      <c r="M495" s="71" t="s">
        <v>2615</v>
      </c>
      <c r="N495" s="34">
        <v>25200.320000000003</v>
      </c>
      <c r="O495" s="34">
        <v>20346.02</v>
      </c>
      <c r="P495" s="34">
        <v>32916.810000000005</v>
      </c>
      <c r="Q495" s="34">
        <f t="shared" si="7"/>
        <v>78463.150000000009</v>
      </c>
    </row>
    <row r="496" spans="1:17">
      <c r="A496" s="33">
        <v>494</v>
      </c>
      <c r="B496" s="34" t="s">
        <v>1278</v>
      </c>
      <c r="C496" s="34" t="s">
        <v>2241</v>
      </c>
      <c r="D496" s="34" t="s">
        <v>933</v>
      </c>
      <c r="E496" s="34" t="s">
        <v>1646</v>
      </c>
      <c r="F496" s="34" t="s">
        <v>440</v>
      </c>
      <c r="G496" s="34">
        <v>27053</v>
      </c>
      <c r="H496" s="34" t="s">
        <v>68</v>
      </c>
      <c r="I496" s="33">
        <v>41</v>
      </c>
      <c r="J496" s="33">
        <v>41</v>
      </c>
      <c r="K496" s="49">
        <v>380</v>
      </c>
      <c r="L496" s="34" t="s">
        <v>166</v>
      </c>
      <c r="M496" s="71" t="s">
        <v>2615</v>
      </c>
      <c r="N496" s="34">
        <v>15697.830000000002</v>
      </c>
      <c r="O496" s="34">
        <v>12398.609999999999</v>
      </c>
      <c r="P496" s="34">
        <v>19123.899999999998</v>
      </c>
      <c r="Q496" s="34">
        <f t="shared" si="7"/>
        <v>47220.34</v>
      </c>
    </row>
    <row r="497" spans="1:17">
      <c r="A497" s="33">
        <v>495</v>
      </c>
      <c r="B497" s="34" t="s">
        <v>1278</v>
      </c>
      <c r="C497" s="34" t="s">
        <v>2241</v>
      </c>
      <c r="D497" s="34" t="s">
        <v>2575</v>
      </c>
      <c r="E497" s="34" t="s">
        <v>2576</v>
      </c>
      <c r="F497" s="34" t="s">
        <v>440</v>
      </c>
      <c r="G497" s="34">
        <v>27053</v>
      </c>
      <c r="H497" s="34" t="s">
        <v>68</v>
      </c>
      <c r="I497" s="33">
        <v>3</v>
      </c>
      <c r="J497" s="33">
        <v>3.3</v>
      </c>
      <c r="K497" s="49">
        <v>380</v>
      </c>
      <c r="L497" s="34" t="s">
        <v>65</v>
      </c>
      <c r="M497" s="71" t="s">
        <v>2615</v>
      </c>
      <c r="N497" s="34">
        <v>209.58999999999997</v>
      </c>
      <c r="O497" s="34">
        <v>165.46000000000004</v>
      </c>
      <c r="P497" s="34">
        <v>293.97000000000003</v>
      </c>
      <c r="Q497" s="34">
        <f t="shared" si="7"/>
        <v>669.02</v>
      </c>
    </row>
    <row r="498" spans="1:17">
      <c r="A498" s="33">
        <v>496</v>
      </c>
      <c r="B498" s="34" t="s">
        <v>1278</v>
      </c>
      <c r="C498" s="34" t="s">
        <v>2241</v>
      </c>
      <c r="D498" s="34" t="s">
        <v>1068</v>
      </c>
      <c r="E498" s="34" t="s">
        <v>1288</v>
      </c>
      <c r="F498" s="34" t="s">
        <v>1069</v>
      </c>
      <c r="G498" s="34">
        <v>27010</v>
      </c>
      <c r="H498" s="34" t="s">
        <v>68</v>
      </c>
      <c r="I498" s="33">
        <v>40</v>
      </c>
      <c r="J498" s="33">
        <v>40</v>
      </c>
      <c r="K498" s="49">
        <v>380</v>
      </c>
      <c r="L498" s="34" t="s">
        <v>166</v>
      </c>
      <c r="M498" s="71" t="s">
        <v>2615</v>
      </c>
      <c r="N498" s="34">
        <v>29110.960000000003</v>
      </c>
      <c r="O498" s="34">
        <v>22151.91</v>
      </c>
      <c r="P498" s="34">
        <v>42197.43</v>
      </c>
      <c r="Q498" s="34">
        <f t="shared" si="7"/>
        <v>93460.3</v>
      </c>
    </row>
    <row r="499" spans="1:17">
      <c r="A499" s="33">
        <v>497</v>
      </c>
      <c r="B499" s="34" t="s">
        <v>1278</v>
      </c>
      <c r="C499" s="34" t="s">
        <v>2241</v>
      </c>
      <c r="D499" s="34" t="s">
        <v>1138</v>
      </c>
      <c r="E499" s="34" t="s">
        <v>1647</v>
      </c>
      <c r="F499" s="34" t="s">
        <v>1069</v>
      </c>
      <c r="G499" s="34">
        <v>27010</v>
      </c>
      <c r="H499" s="34" t="s">
        <v>68</v>
      </c>
      <c r="I499" s="33">
        <v>6</v>
      </c>
      <c r="J499" s="33">
        <v>6.6</v>
      </c>
      <c r="K499" s="49">
        <v>380</v>
      </c>
      <c r="L499" s="34" t="s">
        <v>65</v>
      </c>
      <c r="M499" s="71" t="s">
        <v>2615</v>
      </c>
      <c r="N499" s="34">
        <v>582.29999999999995</v>
      </c>
      <c r="O499" s="34">
        <v>465.61</v>
      </c>
      <c r="P499" s="34">
        <v>826.25</v>
      </c>
      <c r="Q499" s="34">
        <f t="shared" si="7"/>
        <v>1874.1599999999999</v>
      </c>
    </row>
    <row r="500" spans="1:17">
      <c r="A500" s="33">
        <v>498</v>
      </c>
      <c r="B500" s="34" t="s">
        <v>1278</v>
      </c>
      <c r="C500" s="34" t="s">
        <v>2241</v>
      </c>
      <c r="D500" s="34" t="s">
        <v>1139</v>
      </c>
      <c r="E500" s="34" t="s">
        <v>1648</v>
      </c>
      <c r="F500" s="34" t="s">
        <v>1069</v>
      </c>
      <c r="G500" s="34">
        <v>27010</v>
      </c>
      <c r="H500" s="34" t="s">
        <v>68</v>
      </c>
      <c r="I500" s="33">
        <v>30</v>
      </c>
      <c r="J500" s="33">
        <v>30</v>
      </c>
      <c r="K500" s="49">
        <v>380</v>
      </c>
      <c r="L500" s="34" t="s">
        <v>65</v>
      </c>
      <c r="M500" s="71" t="s">
        <v>2615</v>
      </c>
      <c r="N500" s="34">
        <v>35239.71</v>
      </c>
      <c r="O500" s="34">
        <v>27375.68</v>
      </c>
      <c r="P500" s="34">
        <v>47349.97</v>
      </c>
      <c r="Q500" s="34">
        <f t="shared" si="7"/>
        <v>109965.36</v>
      </c>
    </row>
    <row r="501" spans="1:17">
      <c r="A501" s="33">
        <v>499</v>
      </c>
      <c r="B501" s="34" t="s">
        <v>1278</v>
      </c>
      <c r="C501" s="34" t="s">
        <v>2241</v>
      </c>
      <c r="D501" s="34" t="s">
        <v>607</v>
      </c>
      <c r="E501" s="34" t="s">
        <v>1649</v>
      </c>
      <c r="F501" s="34" t="s">
        <v>608</v>
      </c>
      <c r="G501" s="34">
        <v>27020</v>
      </c>
      <c r="H501" s="34" t="s">
        <v>68</v>
      </c>
      <c r="I501" s="33">
        <v>50</v>
      </c>
      <c r="J501" s="33">
        <v>55</v>
      </c>
      <c r="K501" s="49">
        <v>380</v>
      </c>
      <c r="L501" s="34" t="s">
        <v>166</v>
      </c>
      <c r="M501" s="71" t="s">
        <v>2614</v>
      </c>
      <c r="N501" s="34">
        <v>40371.15</v>
      </c>
      <c r="O501" s="34">
        <v>33977.56</v>
      </c>
      <c r="P501" s="34">
        <v>44990.600000000006</v>
      </c>
      <c r="Q501" s="34">
        <f t="shared" si="7"/>
        <v>119339.31</v>
      </c>
    </row>
    <row r="502" spans="1:17">
      <c r="A502" s="33">
        <v>500</v>
      </c>
      <c r="B502" s="34" t="s">
        <v>1278</v>
      </c>
      <c r="C502" s="34" t="s">
        <v>2241</v>
      </c>
      <c r="D502" s="34" t="s">
        <v>667</v>
      </c>
      <c r="E502" s="34" t="s">
        <v>1650</v>
      </c>
      <c r="F502" s="34" t="s">
        <v>608</v>
      </c>
      <c r="G502" s="34">
        <v>27020</v>
      </c>
      <c r="H502" s="34" t="s">
        <v>68</v>
      </c>
      <c r="I502" s="33">
        <v>20</v>
      </c>
      <c r="J502" s="33">
        <v>22</v>
      </c>
      <c r="K502" s="49">
        <v>380</v>
      </c>
      <c r="L502" s="34" t="s">
        <v>73</v>
      </c>
      <c r="M502" s="71" t="s">
        <v>2614</v>
      </c>
      <c r="N502" s="34">
        <v>1391.97</v>
      </c>
      <c r="O502" s="34">
        <v>889.18000000000006</v>
      </c>
      <c r="P502" s="34">
        <v>1736.3899999999999</v>
      </c>
      <c r="Q502" s="34">
        <f t="shared" si="7"/>
        <v>4017.54</v>
      </c>
    </row>
    <row r="503" spans="1:17">
      <c r="A503" s="33">
        <v>501</v>
      </c>
      <c r="B503" s="34" t="s">
        <v>1278</v>
      </c>
      <c r="C503" s="34" t="s">
        <v>2241</v>
      </c>
      <c r="D503" s="34" t="s">
        <v>684</v>
      </c>
      <c r="E503" s="34" t="s">
        <v>1288</v>
      </c>
      <c r="F503" s="34" t="s">
        <v>608</v>
      </c>
      <c r="G503" s="34">
        <v>27020</v>
      </c>
      <c r="H503" s="34" t="s">
        <v>68</v>
      </c>
      <c r="I503" s="33">
        <v>20</v>
      </c>
      <c r="J503" s="33">
        <v>22</v>
      </c>
      <c r="K503" s="49">
        <v>380</v>
      </c>
      <c r="L503" s="34" t="s">
        <v>65</v>
      </c>
      <c r="M503" s="71" t="s">
        <v>2615</v>
      </c>
      <c r="N503" s="34">
        <v>1459.96</v>
      </c>
      <c r="O503" s="34">
        <v>1157.57</v>
      </c>
      <c r="P503" s="34">
        <v>1850.7899999999997</v>
      </c>
      <c r="Q503" s="34">
        <f t="shared" si="7"/>
        <v>4468.32</v>
      </c>
    </row>
    <row r="504" spans="1:17">
      <c r="A504" s="33">
        <v>502</v>
      </c>
      <c r="B504" s="34" t="s">
        <v>1278</v>
      </c>
      <c r="C504" s="34" t="s">
        <v>2241</v>
      </c>
      <c r="D504" s="34" t="s">
        <v>2338</v>
      </c>
      <c r="E504" s="34" t="s">
        <v>2339</v>
      </c>
      <c r="F504" s="34" t="s">
        <v>608</v>
      </c>
      <c r="G504" s="34">
        <v>27020</v>
      </c>
      <c r="H504" s="34" t="s">
        <v>68</v>
      </c>
      <c r="I504" s="33">
        <v>3</v>
      </c>
      <c r="J504" s="33">
        <v>3.3</v>
      </c>
      <c r="K504" s="49">
        <v>380</v>
      </c>
      <c r="L504" s="34" t="s">
        <v>73</v>
      </c>
      <c r="M504" s="71" t="s">
        <v>2614</v>
      </c>
      <c r="N504" s="34">
        <v>1123.04</v>
      </c>
      <c r="O504" s="34">
        <v>787.13000000000022</v>
      </c>
      <c r="P504" s="34">
        <v>1375.2100000000003</v>
      </c>
      <c r="Q504" s="34">
        <f t="shared" si="7"/>
        <v>3285.38</v>
      </c>
    </row>
    <row r="505" spans="1:17">
      <c r="A505" s="33">
        <v>503</v>
      </c>
      <c r="B505" s="34" t="s">
        <v>1278</v>
      </c>
      <c r="C505" s="34" t="s">
        <v>2241</v>
      </c>
      <c r="D505" s="34" t="s">
        <v>1070</v>
      </c>
      <c r="E505" s="34" t="s">
        <v>1651</v>
      </c>
      <c r="F505" s="34" t="s">
        <v>1071</v>
      </c>
      <c r="G505" s="34">
        <v>27010</v>
      </c>
      <c r="H505" s="34" t="s">
        <v>68</v>
      </c>
      <c r="I505" s="33">
        <v>33</v>
      </c>
      <c r="J505" s="33">
        <v>33</v>
      </c>
      <c r="K505" s="49">
        <v>380</v>
      </c>
      <c r="L505" s="34" t="s">
        <v>166</v>
      </c>
      <c r="M505" s="71" t="s">
        <v>2614</v>
      </c>
      <c r="N505" s="34">
        <v>26584.969999999998</v>
      </c>
      <c r="O505" s="34">
        <v>21974.21</v>
      </c>
      <c r="P505" s="34">
        <v>35126.320000000007</v>
      </c>
      <c r="Q505" s="34">
        <f t="shared" si="7"/>
        <v>83685.5</v>
      </c>
    </row>
    <row r="506" spans="1:17">
      <c r="A506" s="33">
        <v>504</v>
      </c>
      <c r="B506" s="34" t="s">
        <v>1278</v>
      </c>
      <c r="C506" s="34" t="s">
        <v>2241</v>
      </c>
      <c r="D506" s="34" t="s">
        <v>1140</v>
      </c>
      <c r="E506" s="34" t="s">
        <v>825</v>
      </c>
      <c r="F506" s="34" t="s">
        <v>1071</v>
      </c>
      <c r="G506" s="34">
        <v>27010</v>
      </c>
      <c r="H506" s="34" t="s">
        <v>68</v>
      </c>
      <c r="I506" s="33">
        <v>6</v>
      </c>
      <c r="J506" s="33">
        <v>6.6</v>
      </c>
      <c r="K506" s="49">
        <v>380</v>
      </c>
      <c r="L506" s="34" t="s">
        <v>65</v>
      </c>
      <c r="M506" s="71" t="s">
        <v>2615</v>
      </c>
      <c r="N506" s="34">
        <v>2724.6800000000003</v>
      </c>
      <c r="O506" s="34">
        <v>2023.8</v>
      </c>
      <c r="P506" s="34">
        <v>3766.7000000000003</v>
      </c>
      <c r="Q506" s="34">
        <f t="shared" si="7"/>
        <v>8515.18</v>
      </c>
    </row>
    <row r="507" spans="1:17">
      <c r="A507" s="33">
        <v>505</v>
      </c>
      <c r="B507" s="34" t="s">
        <v>1278</v>
      </c>
      <c r="C507" s="34" t="s">
        <v>2241</v>
      </c>
      <c r="D507" s="34" t="s">
        <v>1141</v>
      </c>
      <c r="E507" s="34" t="s">
        <v>1652</v>
      </c>
      <c r="F507" s="34" t="s">
        <v>1071</v>
      </c>
      <c r="G507" s="34">
        <v>27010</v>
      </c>
      <c r="H507" s="34" t="s">
        <v>68</v>
      </c>
      <c r="I507" s="33">
        <v>6</v>
      </c>
      <c r="J507" s="33">
        <v>6.6</v>
      </c>
      <c r="K507" s="49">
        <v>380</v>
      </c>
      <c r="L507" s="34" t="s">
        <v>65</v>
      </c>
      <c r="M507" s="71" t="s">
        <v>2614</v>
      </c>
      <c r="N507" s="34">
        <v>550.45000000000005</v>
      </c>
      <c r="O507" s="34">
        <v>429.59999999999997</v>
      </c>
      <c r="P507" s="34">
        <v>727.16</v>
      </c>
      <c r="Q507" s="34">
        <f t="shared" si="7"/>
        <v>1707.21</v>
      </c>
    </row>
    <row r="508" spans="1:17">
      <c r="A508" s="33">
        <v>506</v>
      </c>
      <c r="B508" s="34" t="s">
        <v>1278</v>
      </c>
      <c r="C508" s="34" t="s">
        <v>2241</v>
      </c>
      <c r="D508" s="34" t="s">
        <v>2649</v>
      </c>
      <c r="E508" s="34" t="s">
        <v>2667</v>
      </c>
      <c r="F508" s="34" t="s">
        <v>1071</v>
      </c>
      <c r="G508" s="34">
        <v>27010</v>
      </c>
      <c r="H508" s="34" t="s">
        <v>68</v>
      </c>
      <c r="I508" s="33">
        <v>6</v>
      </c>
      <c r="J508" s="33">
        <v>6.6</v>
      </c>
      <c r="K508" s="49">
        <v>380</v>
      </c>
      <c r="L508" s="34" t="s">
        <v>65</v>
      </c>
      <c r="M508" s="71" t="s">
        <v>2615</v>
      </c>
      <c r="N508" s="34">
        <v>1492.8000000000002</v>
      </c>
      <c r="O508" s="34">
        <v>1290.1300000000001</v>
      </c>
      <c r="P508" s="34">
        <v>1916.7800000000002</v>
      </c>
      <c r="Q508" s="34">
        <f t="shared" si="7"/>
        <v>4699.7100000000009</v>
      </c>
    </row>
    <row r="509" spans="1:17">
      <c r="A509" s="33">
        <v>507</v>
      </c>
      <c r="B509" s="34" t="s">
        <v>1278</v>
      </c>
      <c r="C509" s="34" t="s">
        <v>2241</v>
      </c>
      <c r="D509" s="34" t="s">
        <v>2650</v>
      </c>
      <c r="E509" s="34" t="s">
        <v>1288</v>
      </c>
      <c r="F509" s="34" t="s">
        <v>1071</v>
      </c>
      <c r="G509" s="34">
        <v>27010</v>
      </c>
      <c r="H509" s="34" t="s">
        <v>68</v>
      </c>
      <c r="I509" s="33">
        <v>6</v>
      </c>
      <c r="J509" s="33">
        <v>6.6</v>
      </c>
      <c r="K509" s="49">
        <v>380</v>
      </c>
      <c r="L509" s="34" t="s">
        <v>65</v>
      </c>
      <c r="M509" s="71" t="s">
        <v>2615</v>
      </c>
      <c r="N509" s="34">
        <v>1390.78</v>
      </c>
      <c r="O509" s="34">
        <v>1264.4999999999995</v>
      </c>
      <c r="P509" s="34">
        <v>1717.0299999999997</v>
      </c>
      <c r="Q509" s="34">
        <f t="shared" si="7"/>
        <v>4372.3099999999995</v>
      </c>
    </row>
    <row r="510" spans="1:17">
      <c r="A510" s="33">
        <v>508</v>
      </c>
      <c r="B510" s="34" t="s">
        <v>1278</v>
      </c>
      <c r="C510" s="34" t="s">
        <v>2241</v>
      </c>
      <c r="D510" s="34" t="s">
        <v>2651</v>
      </c>
      <c r="E510" s="34" t="s">
        <v>2668</v>
      </c>
      <c r="F510" s="34" t="s">
        <v>1071</v>
      </c>
      <c r="G510" s="34">
        <v>27010</v>
      </c>
      <c r="H510" s="34" t="s">
        <v>68</v>
      </c>
      <c r="I510" s="33">
        <v>6</v>
      </c>
      <c r="J510" s="33">
        <v>6.6</v>
      </c>
      <c r="K510" s="49">
        <v>380</v>
      </c>
      <c r="L510" s="34" t="s">
        <v>65</v>
      </c>
      <c r="M510" s="71" t="s">
        <v>2615</v>
      </c>
      <c r="N510" s="34">
        <v>654.33999999999992</v>
      </c>
      <c r="O510" s="34">
        <v>529.52</v>
      </c>
      <c r="P510" s="34">
        <v>869.5300000000002</v>
      </c>
      <c r="Q510" s="34">
        <f t="shared" si="7"/>
        <v>2053.3900000000003</v>
      </c>
    </row>
    <row r="511" spans="1:17">
      <c r="A511" s="33">
        <v>509</v>
      </c>
      <c r="B511" s="34" t="s">
        <v>1278</v>
      </c>
      <c r="C511" s="34" t="s">
        <v>2241</v>
      </c>
      <c r="D511" s="34" t="s">
        <v>2652</v>
      </c>
      <c r="E511" s="34" t="s">
        <v>2669</v>
      </c>
      <c r="F511" s="34" t="s">
        <v>1071</v>
      </c>
      <c r="G511" s="34">
        <v>27010</v>
      </c>
      <c r="H511" s="34" t="s">
        <v>68</v>
      </c>
      <c r="I511" s="33">
        <v>10</v>
      </c>
      <c r="J511" s="33">
        <v>11</v>
      </c>
      <c r="K511" s="49">
        <v>380</v>
      </c>
      <c r="L511" s="34" t="s">
        <v>65</v>
      </c>
      <c r="M511" s="71" t="s">
        <v>2615</v>
      </c>
      <c r="N511" s="34">
        <v>3814.1800000000003</v>
      </c>
      <c r="O511" s="34">
        <v>3200.04</v>
      </c>
      <c r="P511" s="34">
        <v>4651.8700000000008</v>
      </c>
      <c r="Q511" s="34">
        <f t="shared" si="7"/>
        <v>11666.09</v>
      </c>
    </row>
    <row r="512" spans="1:17">
      <c r="A512" s="33">
        <v>510</v>
      </c>
      <c r="B512" s="34" t="s">
        <v>1278</v>
      </c>
      <c r="C512" s="34" t="s">
        <v>2241</v>
      </c>
      <c r="D512" s="34" t="s">
        <v>2653</v>
      </c>
      <c r="E512" s="34" t="s">
        <v>1432</v>
      </c>
      <c r="F512" s="34" t="s">
        <v>1071</v>
      </c>
      <c r="G512" s="34">
        <v>27010</v>
      </c>
      <c r="H512" s="34" t="s">
        <v>68</v>
      </c>
      <c r="I512" s="33">
        <v>4</v>
      </c>
      <c r="J512" s="33">
        <v>4.4000000000000004</v>
      </c>
      <c r="K512" s="49">
        <v>380</v>
      </c>
      <c r="L512" s="34" t="s">
        <v>65</v>
      </c>
      <c r="M512" s="71" t="s">
        <v>2615</v>
      </c>
      <c r="N512" s="34">
        <v>260.83999999999997</v>
      </c>
      <c r="O512" s="34">
        <v>225.31999999999996</v>
      </c>
      <c r="P512" s="34">
        <v>324.95999999999998</v>
      </c>
      <c r="Q512" s="34">
        <f t="shared" si="7"/>
        <v>811.11999999999989</v>
      </c>
    </row>
    <row r="513" spans="1:17">
      <c r="A513" s="33">
        <v>511</v>
      </c>
      <c r="B513" s="34" t="s">
        <v>1278</v>
      </c>
      <c r="C513" s="34" t="s">
        <v>2241</v>
      </c>
      <c r="D513" s="34" t="s">
        <v>798</v>
      </c>
      <c r="E513" s="34" t="s">
        <v>799</v>
      </c>
      <c r="F513" s="34" t="s">
        <v>797</v>
      </c>
      <c r="G513" s="34">
        <v>27035</v>
      </c>
      <c r="H513" s="34" t="s">
        <v>68</v>
      </c>
      <c r="I513" s="33">
        <v>3</v>
      </c>
      <c r="J513" s="33">
        <v>3.3</v>
      </c>
      <c r="K513" s="49">
        <v>220</v>
      </c>
      <c r="L513" s="34" t="s">
        <v>166</v>
      </c>
      <c r="M513" s="71" t="s">
        <v>2614</v>
      </c>
      <c r="N513" s="34">
        <v>31.279999999999998</v>
      </c>
      <c r="O513" s="34">
        <v>23.590000000000003</v>
      </c>
      <c r="P513" s="34">
        <v>45.11</v>
      </c>
      <c r="Q513" s="34">
        <f t="shared" si="7"/>
        <v>99.98</v>
      </c>
    </row>
    <row r="514" spans="1:17">
      <c r="A514" s="33">
        <v>512</v>
      </c>
      <c r="B514" s="34" t="s">
        <v>1278</v>
      </c>
      <c r="C514" s="34" t="s">
        <v>2241</v>
      </c>
      <c r="D514" s="34" t="s">
        <v>795</v>
      </c>
      <c r="E514" s="34" t="s">
        <v>796</v>
      </c>
      <c r="F514" s="34" t="s">
        <v>797</v>
      </c>
      <c r="G514" s="34">
        <v>27035</v>
      </c>
      <c r="H514" s="34" t="s">
        <v>68</v>
      </c>
      <c r="I514" s="33">
        <v>72</v>
      </c>
      <c r="J514" s="33">
        <v>72</v>
      </c>
      <c r="K514" s="49">
        <v>380</v>
      </c>
      <c r="L514" s="34" t="s">
        <v>166</v>
      </c>
      <c r="M514" s="71" t="s">
        <v>2615</v>
      </c>
      <c r="N514" s="34">
        <v>81706.489999999991</v>
      </c>
      <c r="O514" s="34">
        <v>65448.090000000011</v>
      </c>
      <c r="P514" s="34">
        <v>72566.189999999988</v>
      </c>
      <c r="Q514" s="34">
        <f t="shared" si="7"/>
        <v>219720.77000000002</v>
      </c>
    </row>
    <row r="515" spans="1:17">
      <c r="A515" s="33">
        <v>513</v>
      </c>
      <c r="B515" s="34" t="s">
        <v>1278</v>
      </c>
      <c r="C515" s="34" t="s">
        <v>2241</v>
      </c>
      <c r="D515" s="34" t="s">
        <v>803</v>
      </c>
      <c r="E515" s="34" t="s">
        <v>804</v>
      </c>
      <c r="F515" s="34" t="s">
        <v>797</v>
      </c>
      <c r="G515" s="34">
        <v>27035</v>
      </c>
      <c r="H515" s="34" t="s">
        <v>68</v>
      </c>
      <c r="I515" s="33">
        <v>10</v>
      </c>
      <c r="J515" s="33">
        <v>11</v>
      </c>
      <c r="K515" s="49">
        <v>380</v>
      </c>
      <c r="L515" s="34" t="s">
        <v>166</v>
      </c>
      <c r="M515" s="71" t="s">
        <v>2614</v>
      </c>
      <c r="N515" s="34">
        <v>226.64</v>
      </c>
      <c r="O515" s="34">
        <v>247.92</v>
      </c>
      <c r="P515" s="34">
        <v>999</v>
      </c>
      <c r="Q515" s="34">
        <f t="shared" ref="Q515:Q578" si="8">SUM(N515:P515)</f>
        <v>1473.56</v>
      </c>
    </row>
    <row r="516" spans="1:17">
      <c r="A516" s="33">
        <v>514</v>
      </c>
      <c r="B516" s="34" t="s">
        <v>1278</v>
      </c>
      <c r="C516" s="34" t="s">
        <v>2241</v>
      </c>
      <c r="D516" s="34" t="s">
        <v>805</v>
      </c>
      <c r="E516" s="34" t="s">
        <v>806</v>
      </c>
      <c r="F516" s="34" t="s">
        <v>797</v>
      </c>
      <c r="G516" s="34">
        <v>27035</v>
      </c>
      <c r="H516" s="34" t="s">
        <v>68</v>
      </c>
      <c r="I516" s="33">
        <v>132</v>
      </c>
      <c r="J516" s="33">
        <v>132</v>
      </c>
      <c r="K516" s="49">
        <v>380</v>
      </c>
      <c r="L516" s="34" t="s">
        <v>73</v>
      </c>
      <c r="M516" s="71" t="s">
        <v>2615</v>
      </c>
      <c r="N516" s="34">
        <v>114455.74000000002</v>
      </c>
      <c r="O516" s="34">
        <v>86521.5</v>
      </c>
      <c r="P516" s="34">
        <v>159445.49</v>
      </c>
      <c r="Q516" s="34">
        <f t="shared" si="8"/>
        <v>360422.73</v>
      </c>
    </row>
    <row r="517" spans="1:17">
      <c r="A517" s="33">
        <v>515</v>
      </c>
      <c r="B517" s="34" t="s">
        <v>1278</v>
      </c>
      <c r="C517" s="34" t="s">
        <v>2241</v>
      </c>
      <c r="D517" s="34" t="s">
        <v>802</v>
      </c>
      <c r="E517" s="34" t="s">
        <v>801</v>
      </c>
      <c r="F517" s="34" t="s">
        <v>797</v>
      </c>
      <c r="G517" s="34">
        <v>27035</v>
      </c>
      <c r="H517" s="34" t="s">
        <v>68</v>
      </c>
      <c r="I517" s="33">
        <v>6</v>
      </c>
      <c r="J517" s="33">
        <v>6.6</v>
      </c>
      <c r="K517" s="49">
        <v>380</v>
      </c>
      <c r="L517" s="34" t="s">
        <v>65</v>
      </c>
      <c r="M517" s="71" t="s">
        <v>2614</v>
      </c>
      <c r="N517" s="34">
        <v>911.91000000000008</v>
      </c>
      <c r="O517" s="34">
        <v>765.87999999999988</v>
      </c>
      <c r="P517" s="34">
        <v>1107.8900000000001</v>
      </c>
      <c r="Q517" s="34">
        <f t="shared" si="8"/>
        <v>2785.6800000000003</v>
      </c>
    </row>
    <row r="518" spans="1:17">
      <c r="A518" s="33">
        <v>516</v>
      </c>
      <c r="B518" s="34" t="s">
        <v>1278</v>
      </c>
      <c r="C518" s="34" t="s">
        <v>2241</v>
      </c>
      <c r="D518" s="34" t="s">
        <v>800</v>
      </c>
      <c r="E518" s="34" t="s">
        <v>801</v>
      </c>
      <c r="F518" s="34" t="s">
        <v>797</v>
      </c>
      <c r="G518" s="34">
        <v>27035</v>
      </c>
      <c r="H518" s="34" t="s">
        <v>68</v>
      </c>
      <c r="I518" s="33">
        <v>15</v>
      </c>
      <c r="J518" s="33">
        <v>16.5</v>
      </c>
      <c r="K518" s="49">
        <v>380</v>
      </c>
      <c r="L518" s="34" t="s">
        <v>65</v>
      </c>
      <c r="M518" s="71" t="s">
        <v>2614</v>
      </c>
      <c r="N518" s="34">
        <v>13142.36</v>
      </c>
      <c r="O518" s="34">
        <v>10363.74</v>
      </c>
      <c r="P518" s="34">
        <v>15843.8</v>
      </c>
      <c r="Q518" s="34">
        <f t="shared" si="8"/>
        <v>39349.899999999994</v>
      </c>
    </row>
    <row r="519" spans="1:17">
      <c r="A519" s="33">
        <v>517</v>
      </c>
      <c r="B519" s="34" t="s">
        <v>1278</v>
      </c>
      <c r="C519" s="34" t="s">
        <v>2241</v>
      </c>
      <c r="D519" s="34" t="s">
        <v>2531</v>
      </c>
      <c r="E519" s="34" t="s">
        <v>2553</v>
      </c>
      <c r="F519" s="34" t="s">
        <v>797</v>
      </c>
      <c r="G519" s="34">
        <v>27035</v>
      </c>
      <c r="H519" s="34" t="s">
        <v>68</v>
      </c>
      <c r="I519" s="33">
        <v>3</v>
      </c>
      <c r="J519" s="33">
        <v>3.3</v>
      </c>
      <c r="K519" s="49">
        <v>380</v>
      </c>
      <c r="L519" s="34" t="s">
        <v>65</v>
      </c>
      <c r="M519" s="71" t="s">
        <v>2614</v>
      </c>
      <c r="N519" s="34">
        <v>143.34999999999997</v>
      </c>
      <c r="O519" s="34">
        <v>110.97</v>
      </c>
      <c r="P519" s="34">
        <v>201.96999999999997</v>
      </c>
      <c r="Q519" s="34">
        <f t="shared" si="8"/>
        <v>456.28999999999996</v>
      </c>
    </row>
    <row r="520" spans="1:17">
      <c r="A520" s="33">
        <v>518</v>
      </c>
      <c r="B520" s="34" t="s">
        <v>1278</v>
      </c>
      <c r="C520" s="34" t="s">
        <v>2241</v>
      </c>
      <c r="D520" s="34" t="s">
        <v>2535</v>
      </c>
      <c r="E520" s="34" t="s">
        <v>2557</v>
      </c>
      <c r="F520" s="34" t="s">
        <v>797</v>
      </c>
      <c r="G520" s="34">
        <v>27035</v>
      </c>
      <c r="H520" s="34" t="s">
        <v>68</v>
      </c>
      <c r="I520" s="33">
        <v>5</v>
      </c>
      <c r="J520" s="33">
        <v>5.5</v>
      </c>
      <c r="K520" s="49">
        <v>380</v>
      </c>
      <c r="L520" s="34" t="s">
        <v>65</v>
      </c>
      <c r="M520" s="71" t="s">
        <v>2614</v>
      </c>
      <c r="N520" s="34">
        <v>477.15000000000009</v>
      </c>
      <c r="O520" s="34">
        <v>311.79000000000002</v>
      </c>
      <c r="P520" s="34">
        <v>562.6</v>
      </c>
      <c r="Q520" s="34">
        <f t="shared" si="8"/>
        <v>1351.54</v>
      </c>
    </row>
    <row r="521" spans="1:17">
      <c r="A521" s="33">
        <v>519</v>
      </c>
      <c r="B521" s="34" t="s">
        <v>1278</v>
      </c>
      <c r="C521" s="34" t="s">
        <v>2241</v>
      </c>
      <c r="D521" s="34" t="s">
        <v>442</v>
      </c>
      <c r="E521" s="34" t="s">
        <v>1653</v>
      </c>
      <c r="F521" s="34" t="s">
        <v>443</v>
      </c>
      <c r="G521" s="34">
        <v>27050</v>
      </c>
      <c r="H521" s="34" t="s">
        <v>68</v>
      </c>
      <c r="I521" s="33">
        <v>6</v>
      </c>
      <c r="J521" s="33">
        <v>6.6</v>
      </c>
      <c r="K521" s="49">
        <v>380</v>
      </c>
      <c r="L521" s="34" t="s">
        <v>166</v>
      </c>
      <c r="M521" s="71" t="s">
        <v>2614</v>
      </c>
      <c r="N521" s="34">
        <v>87.98</v>
      </c>
      <c r="O521" s="34">
        <v>50.56</v>
      </c>
      <c r="P521" s="34">
        <v>63.61</v>
      </c>
      <c r="Q521" s="34">
        <f t="shared" si="8"/>
        <v>202.15000000000003</v>
      </c>
    </row>
    <row r="522" spans="1:17">
      <c r="A522" s="33">
        <v>520</v>
      </c>
      <c r="B522" s="34" t="s">
        <v>1278</v>
      </c>
      <c r="C522" s="34" t="s">
        <v>2241</v>
      </c>
      <c r="D522" s="34" t="s">
        <v>444</v>
      </c>
      <c r="E522" s="34" t="s">
        <v>1653</v>
      </c>
      <c r="F522" s="34" t="s">
        <v>443</v>
      </c>
      <c r="G522" s="34">
        <v>27050</v>
      </c>
      <c r="H522" s="34" t="s">
        <v>68</v>
      </c>
      <c r="I522" s="33">
        <v>3</v>
      </c>
      <c r="J522" s="33">
        <v>3.3</v>
      </c>
      <c r="K522" s="49">
        <v>220</v>
      </c>
      <c r="L522" s="34" t="s">
        <v>166</v>
      </c>
      <c r="M522" s="71" t="s">
        <v>2615</v>
      </c>
      <c r="N522" s="34">
        <v>462.65999999999997</v>
      </c>
      <c r="O522" s="34">
        <v>368.80999999999995</v>
      </c>
      <c r="P522" s="34">
        <v>609.4</v>
      </c>
      <c r="Q522" s="34">
        <f t="shared" si="8"/>
        <v>1440.87</v>
      </c>
    </row>
    <row r="523" spans="1:17">
      <c r="A523" s="33">
        <v>521</v>
      </c>
      <c r="B523" s="34" t="s">
        <v>1278</v>
      </c>
      <c r="C523" s="34" t="s">
        <v>2241</v>
      </c>
      <c r="D523" s="34" t="s">
        <v>445</v>
      </c>
      <c r="E523" s="34" t="s">
        <v>1654</v>
      </c>
      <c r="F523" s="34" t="s">
        <v>443</v>
      </c>
      <c r="G523" s="34">
        <v>27050</v>
      </c>
      <c r="H523" s="34" t="s">
        <v>68</v>
      </c>
      <c r="I523" s="33">
        <v>10</v>
      </c>
      <c r="J523" s="33">
        <v>11</v>
      </c>
      <c r="K523" s="49">
        <v>380</v>
      </c>
      <c r="L523" s="34" t="s">
        <v>73</v>
      </c>
      <c r="M523" s="71" t="s">
        <v>2615</v>
      </c>
      <c r="N523" s="34">
        <v>6552.86</v>
      </c>
      <c r="O523" s="34">
        <v>5152.8899999999994</v>
      </c>
      <c r="P523" s="34">
        <v>9466.4800000000014</v>
      </c>
      <c r="Q523" s="34">
        <f t="shared" si="8"/>
        <v>21172.230000000003</v>
      </c>
    </row>
    <row r="524" spans="1:17">
      <c r="A524" s="33">
        <v>522</v>
      </c>
      <c r="B524" s="34" t="s">
        <v>1278</v>
      </c>
      <c r="C524" s="34" t="s">
        <v>2241</v>
      </c>
      <c r="D524" s="34" t="s">
        <v>446</v>
      </c>
      <c r="E524" s="34" t="s">
        <v>1655</v>
      </c>
      <c r="F524" s="34" t="s">
        <v>443</v>
      </c>
      <c r="G524" s="34">
        <v>27050</v>
      </c>
      <c r="H524" s="34" t="s">
        <v>68</v>
      </c>
      <c r="I524" s="33">
        <v>3</v>
      </c>
      <c r="J524" s="33">
        <v>3.3</v>
      </c>
      <c r="K524" s="49">
        <v>220</v>
      </c>
      <c r="L524" s="34" t="s">
        <v>166</v>
      </c>
      <c r="M524" s="71" t="s">
        <v>2614</v>
      </c>
      <c r="N524" s="34">
        <v>68.11999999999999</v>
      </c>
      <c r="O524" s="34">
        <v>38.559999999999995</v>
      </c>
      <c r="P524" s="34">
        <v>50.45</v>
      </c>
      <c r="Q524" s="34">
        <f t="shared" si="8"/>
        <v>157.13</v>
      </c>
    </row>
    <row r="525" spans="1:17">
      <c r="A525" s="33">
        <v>523</v>
      </c>
      <c r="B525" s="34" t="s">
        <v>1278</v>
      </c>
      <c r="C525" s="34" t="s">
        <v>2241</v>
      </c>
      <c r="D525" s="34" t="s">
        <v>447</v>
      </c>
      <c r="E525" s="34" t="s">
        <v>1656</v>
      </c>
      <c r="F525" s="34" t="s">
        <v>443</v>
      </c>
      <c r="G525" s="34">
        <v>27050</v>
      </c>
      <c r="H525" s="34" t="s">
        <v>68</v>
      </c>
      <c r="I525" s="33">
        <v>10</v>
      </c>
      <c r="J525" s="33">
        <v>11</v>
      </c>
      <c r="K525" s="49">
        <v>380</v>
      </c>
      <c r="L525" s="34" t="s">
        <v>166</v>
      </c>
      <c r="M525" s="71" t="s">
        <v>2614</v>
      </c>
      <c r="N525" s="34">
        <v>357.01000000000005</v>
      </c>
      <c r="O525" s="34">
        <v>202.67000000000002</v>
      </c>
      <c r="P525" s="34">
        <v>497.1</v>
      </c>
      <c r="Q525" s="34">
        <f t="shared" si="8"/>
        <v>1056.7800000000002</v>
      </c>
    </row>
    <row r="526" spans="1:17">
      <c r="A526" s="33">
        <v>524</v>
      </c>
      <c r="B526" s="34" t="s">
        <v>1278</v>
      </c>
      <c r="C526" s="34" t="s">
        <v>2241</v>
      </c>
      <c r="D526" s="34" t="s">
        <v>2546</v>
      </c>
      <c r="E526" s="34" t="s">
        <v>2564</v>
      </c>
      <c r="F526" s="34" t="s">
        <v>443</v>
      </c>
      <c r="G526" s="34">
        <v>27050</v>
      </c>
      <c r="H526" s="34" t="s">
        <v>68</v>
      </c>
      <c r="I526" s="33">
        <v>20</v>
      </c>
      <c r="J526" s="33">
        <v>25</v>
      </c>
      <c r="K526" s="49">
        <v>380</v>
      </c>
      <c r="L526" s="34" t="s">
        <v>166</v>
      </c>
      <c r="M526" s="71" t="s">
        <v>2615</v>
      </c>
      <c r="N526" s="34">
        <v>12768.21</v>
      </c>
      <c r="O526" s="34">
        <v>10054.51</v>
      </c>
      <c r="P526" s="34">
        <v>12031.160000000002</v>
      </c>
      <c r="Q526" s="34">
        <f t="shared" si="8"/>
        <v>34853.880000000005</v>
      </c>
    </row>
    <row r="527" spans="1:17">
      <c r="A527" s="33">
        <v>525</v>
      </c>
      <c r="B527" s="34" t="s">
        <v>1278</v>
      </c>
      <c r="C527" s="34" t="s">
        <v>2241</v>
      </c>
      <c r="D527" s="34" t="s">
        <v>2547</v>
      </c>
      <c r="E527" s="34" t="s">
        <v>2565</v>
      </c>
      <c r="F527" s="34" t="s">
        <v>443</v>
      </c>
      <c r="G527" s="34">
        <v>27050</v>
      </c>
      <c r="H527" s="34" t="s">
        <v>68</v>
      </c>
      <c r="I527" s="33">
        <v>3</v>
      </c>
      <c r="J527" s="33">
        <v>3.3</v>
      </c>
      <c r="K527" s="49">
        <v>380</v>
      </c>
      <c r="L527" s="34" t="s">
        <v>166</v>
      </c>
      <c r="M527" s="71" t="s">
        <v>2615</v>
      </c>
      <c r="N527" s="34">
        <v>1238.79</v>
      </c>
      <c r="O527" s="34">
        <v>920.4</v>
      </c>
      <c r="P527" s="34">
        <v>459.47</v>
      </c>
      <c r="Q527" s="34">
        <f t="shared" si="8"/>
        <v>2618.66</v>
      </c>
    </row>
    <row r="528" spans="1:17">
      <c r="A528" s="33">
        <v>526</v>
      </c>
      <c r="B528" s="34" t="s">
        <v>1278</v>
      </c>
      <c r="C528" s="34" t="s">
        <v>2241</v>
      </c>
      <c r="D528" s="34" t="s">
        <v>817</v>
      </c>
      <c r="E528" s="34" t="s">
        <v>1657</v>
      </c>
      <c r="F528" s="34" t="s">
        <v>809</v>
      </c>
      <c r="G528" s="34">
        <v>27030</v>
      </c>
      <c r="H528" s="34" t="s">
        <v>68</v>
      </c>
      <c r="I528" s="33">
        <v>15</v>
      </c>
      <c r="J528" s="33">
        <v>16.5</v>
      </c>
      <c r="K528" s="49">
        <v>380</v>
      </c>
      <c r="L528" s="34" t="s">
        <v>166</v>
      </c>
      <c r="M528" s="71" t="s">
        <v>2615</v>
      </c>
      <c r="N528" s="34">
        <v>705.81</v>
      </c>
      <c r="O528" s="34">
        <v>459.67999999999989</v>
      </c>
      <c r="P528" s="34">
        <v>639.39</v>
      </c>
      <c r="Q528" s="34">
        <f t="shared" si="8"/>
        <v>1804.8799999999997</v>
      </c>
    </row>
    <row r="529" spans="1:17">
      <c r="A529" s="33">
        <v>527</v>
      </c>
      <c r="B529" s="34" t="s">
        <v>1278</v>
      </c>
      <c r="C529" s="34" t="s">
        <v>2241</v>
      </c>
      <c r="D529" s="34" t="s">
        <v>807</v>
      </c>
      <c r="E529" s="34" t="s">
        <v>808</v>
      </c>
      <c r="F529" s="34" t="s">
        <v>809</v>
      </c>
      <c r="G529" s="34">
        <v>27030</v>
      </c>
      <c r="H529" s="34" t="s">
        <v>68</v>
      </c>
      <c r="I529" s="33">
        <v>10</v>
      </c>
      <c r="J529" s="33">
        <v>11</v>
      </c>
      <c r="K529" s="49">
        <v>380</v>
      </c>
      <c r="L529" s="34" t="s">
        <v>65</v>
      </c>
      <c r="M529" s="71" t="s">
        <v>2614</v>
      </c>
      <c r="N529" s="34">
        <v>6099.23</v>
      </c>
      <c r="O529" s="34">
        <v>4703.96</v>
      </c>
      <c r="P529" s="34">
        <v>8721.1699999999983</v>
      </c>
      <c r="Q529" s="34">
        <f t="shared" si="8"/>
        <v>19524.359999999997</v>
      </c>
    </row>
    <row r="530" spans="1:17">
      <c r="A530" s="33">
        <v>528</v>
      </c>
      <c r="B530" s="34" t="s">
        <v>1278</v>
      </c>
      <c r="C530" s="34" t="s">
        <v>2241</v>
      </c>
      <c r="D530" s="34" t="s">
        <v>810</v>
      </c>
      <c r="E530" s="34" t="s">
        <v>811</v>
      </c>
      <c r="F530" s="34" t="s">
        <v>809</v>
      </c>
      <c r="G530" s="34">
        <v>27030</v>
      </c>
      <c r="H530" s="34" t="s">
        <v>68</v>
      </c>
      <c r="I530" s="33">
        <v>6</v>
      </c>
      <c r="J530" s="33">
        <v>6.6</v>
      </c>
      <c r="K530" s="49">
        <v>380</v>
      </c>
      <c r="L530" s="34" t="s">
        <v>73</v>
      </c>
      <c r="M530" s="71" t="s">
        <v>2614</v>
      </c>
      <c r="N530" s="34">
        <v>774.53</v>
      </c>
      <c r="O530" s="34">
        <v>577.17999999999995</v>
      </c>
      <c r="P530" s="34">
        <v>1094.49</v>
      </c>
      <c r="Q530" s="34">
        <f t="shared" si="8"/>
        <v>2446.1999999999998</v>
      </c>
    </row>
    <row r="531" spans="1:17">
      <c r="A531" s="33">
        <v>529</v>
      </c>
      <c r="B531" s="34" t="s">
        <v>1278</v>
      </c>
      <c r="C531" s="34" t="s">
        <v>2241</v>
      </c>
      <c r="D531" s="34" t="s">
        <v>812</v>
      </c>
      <c r="E531" s="34" t="s">
        <v>813</v>
      </c>
      <c r="F531" s="34" t="s">
        <v>809</v>
      </c>
      <c r="G531" s="34">
        <v>27030</v>
      </c>
      <c r="H531" s="34" t="s">
        <v>68</v>
      </c>
      <c r="I531" s="33">
        <v>43</v>
      </c>
      <c r="J531" s="33">
        <v>43</v>
      </c>
      <c r="K531" s="49">
        <v>380</v>
      </c>
      <c r="L531" s="34" t="s">
        <v>166</v>
      </c>
      <c r="M531" s="71" t="s">
        <v>2615</v>
      </c>
      <c r="N531" s="34">
        <v>23838.160000000003</v>
      </c>
      <c r="O531" s="34">
        <v>18408.330000000002</v>
      </c>
      <c r="P531" s="34">
        <v>31958.21</v>
      </c>
      <c r="Q531" s="34">
        <f t="shared" si="8"/>
        <v>74204.700000000012</v>
      </c>
    </row>
    <row r="532" spans="1:17">
      <c r="A532" s="33">
        <v>530</v>
      </c>
      <c r="B532" s="34" t="s">
        <v>1278</v>
      </c>
      <c r="C532" s="34" t="s">
        <v>2241</v>
      </c>
      <c r="D532" s="34" t="s">
        <v>814</v>
      </c>
      <c r="E532" s="34" t="s">
        <v>815</v>
      </c>
      <c r="F532" s="34" t="s">
        <v>809</v>
      </c>
      <c r="G532" s="34">
        <v>27030</v>
      </c>
      <c r="H532" s="34" t="s">
        <v>68</v>
      </c>
      <c r="I532" s="33">
        <v>15</v>
      </c>
      <c r="J532" s="33">
        <v>16.5</v>
      </c>
      <c r="K532" s="49">
        <v>380</v>
      </c>
      <c r="L532" s="34" t="s">
        <v>166</v>
      </c>
      <c r="M532" s="71" t="s">
        <v>2615</v>
      </c>
      <c r="N532" s="34">
        <v>3071.7099999999996</v>
      </c>
      <c r="O532" s="34">
        <v>2389.6799999999998</v>
      </c>
      <c r="P532" s="34">
        <v>4464.22</v>
      </c>
      <c r="Q532" s="34">
        <f t="shared" si="8"/>
        <v>9925.61</v>
      </c>
    </row>
    <row r="533" spans="1:17">
      <c r="A533" s="33">
        <v>531</v>
      </c>
      <c r="B533" s="34" t="s">
        <v>1278</v>
      </c>
      <c r="C533" s="34" t="s">
        <v>2241</v>
      </c>
      <c r="D533" s="34" t="s">
        <v>816</v>
      </c>
      <c r="E533" s="34" t="s">
        <v>1175</v>
      </c>
      <c r="F533" s="34" t="s">
        <v>809</v>
      </c>
      <c r="G533" s="34">
        <v>27030</v>
      </c>
      <c r="H533" s="34" t="s">
        <v>68</v>
      </c>
      <c r="I533" s="33">
        <v>10</v>
      </c>
      <c r="J533" s="33">
        <v>11</v>
      </c>
      <c r="K533" s="49">
        <v>380</v>
      </c>
      <c r="L533" s="34" t="s">
        <v>65</v>
      </c>
      <c r="M533" s="71" t="s">
        <v>2615</v>
      </c>
      <c r="N533" s="34">
        <v>16393.169999999998</v>
      </c>
      <c r="O533" s="34">
        <v>12334.400000000001</v>
      </c>
      <c r="P533" s="34">
        <v>23339.67</v>
      </c>
      <c r="Q533" s="34">
        <f t="shared" si="8"/>
        <v>52067.24</v>
      </c>
    </row>
    <row r="534" spans="1:17">
      <c r="A534" s="33">
        <v>532</v>
      </c>
      <c r="B534" s="34" t="s">
        <v>1278</v>
      </c>
      <c r="C534" s="34" t="s">
        <v>2241</v>
      </c>
      <c r="D534" s="34" t="s">
        <v>2351</v>
      </c>
      <c r="E534" s="34" t="s">
        <v>2352</v>
      </c>
      <c r="F534" s="34" t="s">
        <v>809</v>
      </c>
      <c r="G534" s="34">
        <v>27030</v>
      </c>
      <c r="H534" s="34" t="s">
        <v>68</v>
      </c>
      <c r="I534" s="33">
        <v>3</v>
      </c>
      <c r="J534" s="33">
        <v>3.3</v>
      </c>
      <c r="K534" s="49">
        <v>380</v>
      </c>
      <c r="L534" s="34" t="s">
        <v>73</v>
      </c>
      <c r="M534" s="71" t="s">
        <v>2615</v>
      </c>
      <c r="N534" s="34">
        <v>1343.51</v>
      </c>
      <c r="O534" s="34">
        <v>916.93</v>
      </c>
      <c r="P534" s="34">
        <v>1720.94</v>
      </c>
      <c r="Q534" s="34">
        <f t="shared" si="8"/>
        <v>3981.38</v>
      </c>
    </row>
    <row r="535" spans="1:17">
      <c r="A535" s="33">
        <v>533</v>
      </c>
      <c r="B535" s="34" t="s">
        <v>1278</v>
      </c>
      <c r="C535" s="34" t="s">
        <v>2241</v>
      </c>
      <c r="D535" s="34" t="s">
        <v>2210</v>
      </c>
      <c r="E535" s="34" t="s">
        <v>2211</v>
      </c>
      <c r="F535" s="34" t="s">
        <v>2212</v>
      </c>
      <c r="G535" s="34">
        <v>27030</v>
      </c>
      <c r="H535" s="34" t="s">
        <v>68</v>
      </c>
      <c r="I535" s="33">
        <v>43.8</v>
      </c>
      <c r="J535" s="33">
        <v>43.8</v>
      </c>
      <c r="K535" s="49">
        <v>380</v>
      </c>
      <c r="L535" s="34" t="s">
        <v>166</v>
      </c>
      <c r="M535" s="71" t="s">
        <v>2615</v>
      </c>
      <c r="N535" s="34">
        <v>10391.129999999999</v>
      </c>
      <c r="O535" s="34">
        <v>9000.08</v>
      </c>
      <c r="P535" s="34">
        <v>11069.13</v>
      </c>
      <c r="Q535" s="34">
        <f t="shared" si="8"/>
        <v>30460.339999999997</v>
      </c>
    </row>
    <row r="536" spans="1:17">
      <c r="A536" s="33">
        <v>534</v>
      </c>
      <c r="B536" s="34" t="s">
        <v>1278</v>
      </c>
      <c r="C536" s="34" t="s">
        <v>2241</v>
      </c>
      <c r="D536" s="34" t="s">
        <v>2213</v>
      </c>
      <c r="E536" s="34" t="s">
        <v>2214</v>
      </c>
      <c r="F536" s="34" t="s">
        <v>2212</v>
      </c>
      <c r="G536" s="34">
        <v>27030</v>
      </c>
      <c r="H536" s="34" t="s">
        <v>68</v>
      </c>
      <c r="I536" s="33">
        <v>15</v>
      </c>
      <c r="J536" s="33">
        <v>16.5</v>
      </c>
      <c r="K536" s="49">
        <v>380</v>
      </c>
      <c r="L536" s="34" t="s">
        <v>73</v>
      </c>
      <c r="M536" s="71" t="s">
        <v>2615</v>
      </c>
      <c r="N536" s="34">
        <v>19901.710000000003</v>
      </c>
      <c r="O536" s="34">
        <v>15287.140000000003</v>
      </c>
      <c r="P536" s="34">
        <v>29546.440000000002</v>
      </c>
      <c r="Q536" s="34">
        <f t="shared" si="8"/>
        <v>64735.290000000008</v>
      </c>
    </row>
    <row r="537" spans="1:17">
      <c r="A537" s="33">
        <v>535</v>
      </c>
      <c r="B537" s="34" t="s">
        <v>1278</v>
      </c>
      <c r="C537" s="34" t="s">
        <v>2241</v>
      </c>
      <c r="D537" s="34" t="s">
        <v>999</v>
      </c>
      <c r="E537" s="34" t="s">
        <v>1658</v>
      </c>
      <c r="F537" s="34" t="s">
        <v>1000</v>
      </c>
      <c r="G537" s="34" t="s">
        <v>2466</v>
      </c>
      <c r="H537" s="34" t="s">
        <v>68</v>
      </c>
      <c r="I537" s="33">
        <v>3</v>
      </c>
      <c r="J537" s="33">
        <v>3.3</v>
      </c>
      <c r="K537" s="49">
        <v>220</v>
      </c>
      <c r="L537" s="34" t="s">
        <v>166</v>
      </c>
      <c r="M537" s="71" t="s">
        <v>2615</v>
      </c>
      <c r="N537" s="34">
        <v>2497.41</v>
      </c>
      <c r="O537" s="34">
        <v>1887.38</v>
      </c>
      <c r="P537" s="34">
        <v>3720</v>
      </c>
      <c r="Q537" s="34">
        <f t="shared" si="8"/>
        <v>8104.79</v>
      </c>
    </row>
    <row r="538" spans="1:17">
      <c r="A538" s="33">
        <v>536</v>
      </c>
      <c r="B538" s="34" t="s">
        <v>1278</v>
      </c>
      <c r="C538" s="34" t="s">
        <v>2241</v>
      </c>
      <c r="D538" s="34" t="s">
        <v>1659</v>
      </c>
      <c r="E538" s="34" t="s">
        <v>1660</v>
      </c>
      <c r="F538" s="34" t="s">
        <v>1000</v>
      </c>
      <c r="G538" s="34">
        <v>27040</v>
      </c>
      <c r="H538" s="34" t="s">
        <v>68</v>
      </c>
      <c r="I538" s="33">
        <v>6</v>
      </c>
      <c r="J538" s="33">
        <v>6.6</v>
      </c>
      <c r="K538" s="49">
        <v>380</v>
      </c>
      <c r="L538" s="34" t="s">
        <v>65</v>
      </c>
      <c r="M538" s="71" t="s">
        <v>2615</v>
      </c>
      <c r="N538" s="34">
        <v>387.48</v>
      </c>
      <c r="O538" s="34">
        <v>340.00999999999993</v>
      </c>
      <c r="P538" s="34">
        <v>422.27</v>
      </c>
      <c r="Q538" s="34">
        <f t="shared" si="8"/>
        <v>1149.76</v>
      </c>
    </row>
    <row r="539" spans="1:17">
      <c r="A539" s="33">
        <v>537</v>
      </c>
      <c r="B539" s="34" t="s">
        <v>1278</v>
      </c>
      <c r="C539" s="34" t="s">
        <v>2241</v>
      </c>
      <c r="D539" s="34" t="s">
        <v>1661</v>
      </c>
      <c r="E539" s="34" t="s">
        <v>1662</v>
      </c>
      <c r="F539" s="34" t="s">
        <v>1000</v>
      </c>
      <c r="G539" s="34">
        <v>27040</v>
      </c>
      <c r="H539" s="34" t="s">
        <v>68</v>
      </c>
      <c r="I539" s="33">
        <v>6</v>
      </c>
      <c r="J539" s="33">
        <v>6.6</v>
      </c>
      <c r="K539" s="49">
        <v>380</v>
      </c>
      <c r="L539" s="34" t="s">
        <v>65</v>
      </c>
      <c r="M539" s="71" t="s">
        <v>2615</v>
      </c>
      <c r="N539" s="34">
        <v>112.69</v>
      </c>
      <c r="O539" s="34">
        <v>114.29999999999998</v>
      </c>
      <c r="P539" s="34">
        <v>171.77000000000004</v>
      </c>
      <c r="Q539" s="34">
        <f t="shared" si="8"/>
        <v>398.76</v>
      </c>
    </row>
    <row r="540" spans="1:17">
      <c r="A540" s="33">
        <v>538</v>
      </c>
      <c r="B540" s="34" t="s">
        <v>1278</v>
      </c>
      <c r="C540" s="34" t="s">
        <v>2241</v>
      </c>
      <c r="D540" s="34" t="s">
        <v>1663</v>
      </c>
      <c r="E540" s="34" t="s">
        <v>1664</v>
      </c>
      <c r="F540" s="34" t="s">
        <v>1000</v>
      </c>
      <c r="G540" s="34">
        <v>27040</v>
      </c>
      <c r="H540" s="34" t="s">
        <v>68</v>
      </c>
      <c r="I540" s="33">
        <v>20</v>
      </c>
      <c r="J540" s="33">
        <v>22</v>
      </c>
      <c r="K540" s="49">
        <v>380</v>
      </c>
      <c r="L540" s="34" t="s">
        <v>65</v>
      </c>
      <c r="M540" s="71" t="s">
        <v>2615</v>
      </c>
      <c r="N540" s="34">
        <v>1883.8000000000002</v>
      </c>
      <c r="O540" s="34">
        <v>1444.6499999999994</v>
      </c>
      <c r="P540" s="34">
        <v>2802.92</v>
      </c>
      <c r="Q540" s="34">
        <f t="shared" si="8"/>
        <v>6131.37</v>
      </c>
    </row>
    <row r="541" spans="1:17">
      <c r="A541" s="33">
        <v>539</v>
      </c>
      <c r="B541" s="34" t="s">
        <v>1278</v>
      </c>
      <c r="C541" s="34" t="s">
        <v>2241</v>
      </c>
      <c r="D541" s="34" t="s">
        <v>1665</v>
      </c>
      <c r="E541" s="34" t="s">
        <v>1666</v>
      </c>
      <c r="F541" s="34" t="s">
        <v>1000</v>
      </c>
      <c r="G541" s="34">
        <v>27040</v>
      </c>
      <c r="H541" s="34" t="s">
        <v>68</v>
      </c>
      <c r="I541" s="33">
        <v>6</v>
      </c>
      <c r="J541" s="33">
        <v>6.6</v>
      </c>
      <c r="K541" s="49">
        <v>380</v>
      </c>
      <c r="L541" s="34" t="s">
        <v>65</v>
      </c>
      <c r="M541" s="71" t="s">
        <v>2615</v>
      </c>
      <c r="N541" s="34">
        <v>222.58</v>
      </c>
      <c r="O541" s="34">
        <v>171.63</v>
      </c>
      <c r="P541" s="34">
        <v>242.60999999999999</v>
      </c>
      <c r="Q541" s="34">
        <f t="shared" si="8"/>
        <v>636.82000000000005</v>
      </c>
    </row>
    <row r="542" spans="1:17">
      <c r="A542" s="33">
        <v>540</v>
      </c>
      <c r="B542" s="34" t="s">
        <v>1278</v>
      </c>
      <c r="C542" s="34" t="s">
        <v>2241</v>
      </c>
      <c r="D542" s="34" t="s">
        <v>1667</v>
      </c>
      <c r="E542" s="34" t="s">
        <v>1668</v>
      </c>
      <c r="F542" s="34" t="s">
        <v>1000</v>
      </c>
      <c r="G542" s="34">
        <v>27040</v>
      </c>
      <c r="H542" s="34" t="s">
        <v>68</v>
      </c>
      <c r="I542" s="33">
        <v>6</v>
      </c>
      <c r="J542" s="33">
        <v>6.6</v>
      </c>
      <c r="K542" s="49">
        <v>380</v>
      </c>
      <c r="L542" s="34" t="s">
        <v>65</v>
      </c>
      <c r="M542" s="71" t="s">
        <v>2615</v>
      </c>
      <c r="N542" s="34">
        <v>117.75999999999999</v>
      </c>
      <c r="O542" s="34">
        <v>110.16</v>
      </c>
      <c r="P542" s="34">
        <v>151.69999999999996</v>
      </c>
      <c r="Q542" s="34">
        <f t="shared" si="8"/>
        <v>379.61999999999995</v>
      </c>
    </row>
    <row r="543" spans="1:17">
      <c r="A543" s="33">
        <v>541</v>
      </c>
      <c r="B543" s="34" t="s">
        <v>1278</v>
      </c>
      <c r="C543" s="34" t="s">
        <v>2241</v>
      </c>
      <c r="D543" s="34" t="s">
        <v>1669</v>
      </c>
      <c r="E543" s="34" t="s">
        <v>1670</v>
      </c>
      <c r="F543" s="34" t="s">
        <v>1000</v>
      </c>
      <c r="G543" s="34">
        <v>27040</v>
      </c>
      <c r="H543" s="34" t="s">
        <v>68</v>
      </c>
      <c r="I543" s="33">
        <v>6</v>
      </c>
      <c r="J543" s="33">
        <v>6.6</v>
      </c>
      <c r="K543" s="49">
        <v>380</v>
      </c>
      <c r="L543" s="34" t="s">
        <v>65</v>
      </c>
      <c r="M543" s="71" t="s">
        <v>2615</v>
      </c>
      <c r="N543" s="34">
        <v>336.88</v>
      </c>
      <c r="O543" s="34">
        <v>276.83</v>
      </c>
      <c r="P543" s="34">
        <v>396.6</v>
      </c>
      <c r="Q543" s="34">
        <f t="shared" si="8"/>
        <v>1010.3100000000001</v>
      </c>
    </row>
    <row r="544" spans="1:17">
      <c r="A544" s="33">
        <v>542</v>
      </c>
      <c r="B544" s="34" t="s">
        <v>1278</v>
      </c>
      <c r="C544" s="34" t="s">
        <v>2241</v>
      </c>
      <c r="D544" s="34" t="s">
        <v>1671</v>
      </c>
      <c r="E544" s="34" t="s">
        <v>1288</v>
      </c>
      <c r="F544" s="34" t="s">
        <v>1000</v>
      </c>
      <c r="G544" s="34">
        <v>27040</v>
      </c>
      <c r="H544" s="34" t="s">
        <v>68</v>
      </c>
      <c r="I544" s="33">
        <v>6</v>
      </c>
      <c r="J544" s="33">
        <v>6.6</v>
      </c>
      <c r="K544" s="49">
        <v>380</v>
      </c>
      <c r="L544" s="34" t="s">
        <v>65</v>
      </c>
      <c r="M544" s="71" t="s">
        <v>2615</v>
      </c>
      <c r="N544" s="34">
        <v>593.16000000000008</v>
      </c>
      <c r="O544" s="34">
        <v>519.89</v>
      </c>
      <c r="P544" s="34">
        <v>687.92</v>
      </c>
      <c r="Q544" s="34">
        <f t="shared" si="8"/>
        <v>1800.9700000000003</v>
      </c>
    </row>
    <row r="545" spans="1:17">
      <c r="A545" s="33">
        <v>543</v>
      </c>
      <c r="B545" s="34" t="s">
        <v>1278</v>
      </c>
      <c r="C545" s="34" t="s">
        <v>2241</v>
      </c>
      <c r="D545" s="34" t="s">
        <v>2195</v>
      </c>
      <c r="E545" s="34" t="s">
        <v>2242</v>
      </c>
      <c r="F545" s="34" t="s">
        <v>1000</v>
      </c>
      <c r="G545" s="34">
        <v>27040</v>
      </c>
      <c r="H545" s="34" t="s">
        <v>68</v>
      </c>
      <c r="I545" s="33">
        <v>6</v>
      </c>
      <c r="J545" s="33">
        <v>6.6</v>
      </c>
      <c r="K545" s="49">
        <v>380</v>
      </c>
      <c r="L545" s="34" t="s">
        <v>65</v>
      </c>
      <c r="M545" s="71" t="s">
        <v>2615</v>
      </c>
      <c r="N545" s="34">
        <v>36.18</v>
      </c>
      <c r="O545" s="34">
        <v>32.820000000000007</v>
      </c>
      <c r="P545" s="34">
        <v>48.18</v>
      </c>
      <c r="Q545" s="34">
        <f t="shared" si="8"/>
        <v>117.18</v>
      </c>
    </row>
    <row r="546" spans="1:17">
      <c r="A546" s="33">
        <v>544</v>
      </c>
      <c r="B546" s="34" t="s">
        <v>1278</v>
      </c>
      <c r="C546" s="34" t="s">
        <v>2241</v>
      </c>
      <c r="D546" s="34" t="s">
        <v>1072</v>
      </c>
      <c r="E546" s="34" t="s">
        <v>1672</v>
      </c>
      <c r="F546" s="34" t="s">
        <v>1073</v>
      </c>
      <c r="G546" s="34">
        <v>27010</v>
      </c>
      <c r="H546" s="34" t="s">
        <v>68</v>
      </c>
      <c r="I546" s="33">
        <v>53</v>
      </c>
      <c r="J546" s="33">
        <v>53</v>
      </c>
      <c r="K546" s="49">
        <v>380</v>
      </c>
      <c r="L546" s="34" t="s">
        <v>166</v>
      </c>
      <c r="M546" s="71" t="s">
        <v>2614</v>
      </c>
      <c r="N546" s="34">
        <v>20026.14</v>
      </c>
      <c r="O546" s="34">
        <v>16648.669999999998</v>
      </c>
      <c r="P546" s="34">
        <v>18807.000000000004</v>
      </c>
      <c r="Q546" s="34">
        <f t="shared" si="8"/>
        <v>55481.81</v>
      </c>
    </row>
    <row r="547" spans="1:17">
      <c r="A547" s="33">
        <v>545</v>
      </c>
      <c r="B547" s="34" t="s">
        <v>1278</v>
      </c>
      <c r="C547" s="34" t="s">
        <v>2241</v>
      </c>
      <c r="D547" s="34" t="s">
        <v>1074</v>
      </c>
      <c r="E547" s="34" t="s">
        <v>1673</v>
      </c>
      <c r="F547" s="34" t="s">
        <v>1073</v>
      </c>
      <c r="G547" s="34">
        <v>27010</v>
      </c>
      <c r="H547" s="34" t="s">
        <v>68</v>
      </c>
      <c r="I547" s="33">
        <v>35</v>
      </c>
      <c r="J547" s="33">
        <v>35</v>
      </c>
      <c r="K547" s="49">
        <v>380</v>
      </c>
      <c r="L547" s="34" t="s">
        <v>166</v>
      </c>
      <c r="M547" s="71" t="s">
        <v>2614</v>
      </c>
      <c r="N547" s="34">
        <v>33326.550000000003</v>
      </c>
      <c r="O547" s="34">
        <v>27952.969999999998</v>
      </c>
      <c r="P547" s="34">
        <v>32683.379999999997</v>
      </c>
      <c r="Q547" s="34">
        <f t="shared" si="8"/>
        <v>93962.9</v>
      </c>
    </row>
    <row r="548" spans="1:17">
      <c r="A548" s="33">
        <v>546</v>
      </c>
      <c r="B548" s="34" t="s">
        <v>1278</v>
      </c>
      <c r="C548" s="34" t="s">
        <v>2241</v>
      </c>
      <c r="D548" s="34" t="s">
        <v>1105</v>
      </c>
      <c r="E548" s="34" t="s">
        <v>1673</v>
      </c>
      <c r="F548" s="34" t="s">
        <v>1073</v>
      </c>
      <c r="G548" s="34">
        <v>27010</v>
      </c>
      <c r="H548" s="34" t="s">
        <v>68</v>
      </c>
      <c r="I548" s="33">
        <v>30</v>
      </c>
      <c r="J548" s="33">
        <v>30</v>
      </c>
      <c r="K548" s="49">
        <v>380</v>
      </c>
      <c r="L548" s="34" t="s">
        <v>73</v>
      </c>
      <c r="M548" s="71" t="s">
        <v>2614</v>
      </c>
      <c r="N548" s="34">
        <v>22594.909999999996</v>
      </c>
      <c r="O548" s="34">
        <v>17288.21</v>
      </c>
      <c r="P548" s="34">
        <v>31070.76</v>
      </c>
      <c r="Q548" s="34">
        <f t="shared" si="8"/>
        <v>70953.87999999999</v>
      </c>
    </row>
    <row r="549" spans="1:17">
      <c r="A549" s="33">
        <v>547</v>
      </c>
      <c r="B549" s="34" t="s">
        <v>1278</v>
      </c>
      <c r="C549" s="34" t="s">
        <v>2241</v>
      </c>
      <c r="D549" s="34" t="s">
        <v>1142</v>
      </c>
      <c r="E549" s="34" t="s">
        <v>1674</v>
      </c>
      <c r="F549" s="34" t="s">
        <v>1073</v>
      </c>
      <c r="G549" s="34">
        <v>27010</v>
      </c>
      <c r="H549" s="34" t="s">
        <v>68</v>
      </c>
      <c r="I549" s="33">
        <v>6</v>
      </c>
      <c r="J549" s="33">
        <v>6.6</v>
      </c>
      <c r="K549" s="49">
        <v>380</v>
      </c>
      <c r="L549" s="34" t="s">
        <v>65</v>
      </c>
      <c r="M549" s="71" t="s">
        <v>2615</v>
      </c>
      <c r="N549" s="34">
        <v>76.16</v>
      </c>
      <c r="O549" s="34">
        <v>66.7</v>
      </c>
      <c r="P549" s="34">
        <v>94.96</v>
      </c>
      <c r="Q549" s="34">
        <f t="shared" si="8"/>
        <v>237.82</v>
      </c>
    </row>
    <row r="550" spans="1:17">
      <c r="A550" s="33">
        <v>548</v>
      </c>
      <c r="B550" s="34" t="s">
        <v>1278</v>
      </c>
      <c r="C550" s="34" t="s">
        <v>2241</v>
      </c>
      <c r="D550" s="34" t="s">
        <v>1675</v>
      </c>
      <c r="E550" s="34" t="s">
        <v>1479</v>
      </c>
      <c r="F550" s="34" t="s">
        <v>1073</v>
      </c>
      <c r="G550" s="34">
        <v>27010</v>
      </c>
      <c r="H550" s="34" t="s">
        <v>68</v>
      </c>
      <c r="I550" s="33">
        <v>6</v>
      </c>
      <c r="J550" s="33">
        <v>6.6</v>
      </c>
      <c r="K550" s="49">
        <v>380</v>
      </c>
      <c r="L550" s="34" t="s">
        <v>65</v>
      </c>
      <c r="M550" s="71" t="s">
        <v>2614</v>
      </c>
      <c r="N550" s="34">
        <v>2699.7200000000007</v>
      </c>
      <c r="O550" s="34">
        <v>2387.5100000000002</v>
      </c>
      <c r="P550" s="34">
        <v>2919.3099999999995</v>
      </c>
      <c r="Q550" s="34">
        <f t="shared" si="8"/>
        <v>8006.5400000000009</v>
      </c>
    </row>
    <row r="551" spans="1:17">
      <c r="A551" s="33">
        <v>549</v>
      </c>
      <c r="B551" s="34" t="s">
        <v>1278</v>
      </c>
      <c r="C551" s="34" t="s">
        <v>2241</v>
      </c>
      <c r="D551" s="34" t="s">
        <v>2341</v>
      </c>
      <c r="E551" s="34" t="s">
        <v>2342</v>
      </c>
      <c r="F551" s="34" t="s">
        <v>1073</v>
      </c>
      <c r="G551" s="34">
        <v>27010</v>
      </c>
      <c r="H551" s="34" t="s">
        <v>68</v>
      </c>
      <c r="I551" s="33">
        <v>4.5</v>
      </c>
      <c r="J551" s="33">
        <v>5</v>
      </c>
      <c r="K551" s="49">
        <v>380</v>
      </c>
      <c r="L551" s="34" t="s">
        <v>65</v>
      </c>
      <c r="M551" s="71" t="s">
        <v>2615</v>
      </c>
      <c r="N551" s="34">
        <v>1301.77</v>
      </c>
      <c r="O551" s="34">
        <v>1013.9999999999999</v>
      </c>
      <c r="P551" s="34">
        <v>1763.53</v>
      </c>
      <c r="Q551" s="34">
        <f t="shared" si="8"/>
        <v>4079.3</v>
      </c>
    </row>
    <row r="552" spans="1:17">
      <c r="A552" s="33">
        <v>550</v>
      </c>
      <c r="B552" s="34" t="s">
        <v>1278</v>
      </c>
      <c r="C552" s="34" t="s">
        <v>2241</v>
      </c>
      <c r="D552" s="34" t="s">
        <v>2343</v>
      </c>
      <c r="E552" s="34" t="s">
        <v>1523</v>
      </c>
      <c r="F552" s="34" t="s">
        <v>1073</v>
      </c>
      <c r="G552" s="34">
        <v>27010</v>
      </c>
      <c r="H552" s="34" t="s">
        <v>68</v>
      </c>
      <c r="I552" s="33">
        <v>4.5</v>
      </c>
      <c r="J552" s="33">
        <v>5</v>
      </c>
      <c r="K552" s="49">
        <v>380</v>
      </c>
      <c r="L552" s="34" t="s">
        <v>65</v>
      </c>
      <c r="M552" s="71" t="s">
        <v>2615</v>
      </c>
      <c r="N552" s="34">
        <v>852.74000000000012</v>
      </c>
      <c r="O552" s="34">
        <v>655.57999999999981</v>
      </c>
      <c r="P552" s="34">
        <v>1217.4400000000003</v>
      </c>
      <c r="Q552" s="34">
        <f t="shared" si="8"/>
        <v>2725.76</v>
      </c>
    </row>
    <row r="553" spans="1:17">
      <c r="A553" s="33">
        <v>551</v>
      </c>
      <c r="B553" s="34" t="s">
        <v>1278</v>
      </c>
      <c r="C553" s="34" t="s">
        <v>2241</v>
      </c>
      <c r="D553" s="34" t="s">
        <v>2376</v>
      </c>
      <c r="E553" s="34" t="s">
        <v>2400</v>
      </c>
      <c r="F553" s="34" t="s">
        <v>1073</v>
      </c>
      <c r="G553" s="34">
        <v>27010</v>
      </c>
      <c r="H553" s="34" t="s">
        <v>68</v>
      </c>
      <c r="I553" s="33">
        <v>15</v>
      </c>
      <c r="J553" s="33">
        <v>16.5</v>
      </c>
      <c r="K553" s="49">
        <v>380</v>
      </c>
      <c r="L553" s="34" t="s">
        <v>65</v>
      </c>
      <c r="M553" s="71" t="s">
        <v>2614</v>
      </c>
      <c r="N553" s="34">
        <v>321.12</v>
      </c>
      <c r="O553" s="34">
        <v>259.26</v>
      </c>
      <c r="P553" s="34">
        <v>398.68000000000006</v>
      </c>
      <c r="Q553" s="34">
        <f t="shared" si="8"/>
        <v>979.06000000000006</v>
      </c>
    </row>
    <row r="554" spans="1:17">
      <c r="A554" s="33">
        <v>552</v>
      </c>
      <c r="B554" s="34" t="s">
        <v>1278</v>
      </c>
      <c r="C554" s="34" t="s">
        <v>2241</v>
      </c>
      <c r="D554" s="34" t="s">
        <v>2357</v>
      </c>
      <c r="E554" s="34" t="s">
        <v>1432</v>
      </c>
      <c r="F554" s="34" t="s">
        <v>1073</v>
      </c>
      <c r="G554" s="34">
        <v>27010</v>
      </c>
      <c r="H554" s="34" t="s">
        <v>68</v>
      </c>
      <c r="I554" s="33">
        <v>6</v>
      </c>
      <c r="J554" s="33">
        <v>6.6</v>
      </c>
      <c r="K554" s="49">
        <v>380</v>
      </c>
      <c r="L554" s="34" t="s">
        <v>65</v>
      </c>
      <c r="M554" s="71" t="s">
        <v>2615</v>
      </c>
      <c r="N554" s="34">
        <v>6908.329999999999</v>
      </c>
      <c r="O554" s="34">
        <v>5256.6</v>
      </c>
      <c r="P554" s="34">
        <v>10034.049999999999</v>
      </c>
      <c r="Q554" s="34">
        <f t="shared" si="8"/>
        <v>22198.98</v>
      </c>
    </row>
    <row r="555" spans="1:17">
      <c r="A555" s="33">
        <v>553</v>
      </c>
      <c r="B555" s="34" t="s">
        <v>1278</v>
      </c>
      <c r="C555" s="34" t="s">
        <v>2241</v>
      </c>
      <c r="D555" s="34" t="s">
        <v>934</v>
      </c>
      <c r="E555" s="34" t="s">
        <v>1676</v>
      </c>
      <c r="F555" s="34" t="s">
        <v>935</v>
      </c>
      <c r="G555" s="34">
        <v>27040</v>
      </c>
      <c r="H555" s="34" t="s">
        <v>68</v>
      </c>
      <c r="I555" s="33">
        <v>53</v>
      </c>
      <c r="J555" s="33">
        <v>53</v>
      </c>
      <c r="K555" s="49">
        <v>380</v>
      </c>
      <c r="L555" s="34" t="s">
        <v>166</v>
      </c>
      <c r="M555" s="71" t="s">
        <v>2615</v>
      </c>
      <c r="N555" s="34">
        <v>30568.09</v>
      </c>
      <c r="O555" s="34">
        <v>28564.739999999998</v>
      </c>
      <c r="P555" s="34">
        <v>42741.13</v>
      </c>
      <c r="Q555" s="34">
        <f t="shared" si="8"/>
        <v>101873.95999999999</v>
      </c>
    </row>
    <row r="556" spans="1:17">
      <c r="A556" s="33">
        <v>554</v>
      </c>
      <c r="B556" s="34" t="s">
        <v>1278</v>
      </c>
      <c r="C556" s="34" t="s">
        <v>2241</v>
      </c>
      <c r="D556" s="34" t="s">
        <v>936</v>
      </c>
      <c r="E556" s="34" t="s">
        <v>1677</v>
      </c>
      <c r="F556" s="34" t="s">
        <v>935</v>
      </c>
      <c r="G556" s="34">
        <v>27040</v>
      </c>
      <c r="H556" s="34" t="s">
        <v>68</v>
      </c>
      <c r="I556" s="33">
        <v>10</v>
      </c>
      <c r="J556" s="33">
        <v>11</v>
      </c>
      <c r="K556" s="49">
        <v>380</v>
      </c>
      <c r="L556" s="34" t="s">
        <v>166</v>
      </c>
      <c r="M556" s="71" t="s">
        <v>2614</v>
      </c>
      <c r="N556" s="34">
        <v>2579.0399999999995</v>
      </c>
      <c r="O556" s="34">
        <v>2796.3200000000006</v>
      </c>
      <c r="P556" s="34">
        <v>3083.88</v>
      </c>
      <c r="Q556" s="34">
        <f t="shared" si="8"/>
        <v>8459.2400000000016</v>
      </c>
    </row>
    <row r="557" spans="1:17">
      <c r="A557" s="33">
        <v>555</v>
      </c>
      <c r="B557" s="34" t="s">
        <v>1278</v>
      </c>
      <c r="C557" s="34" t="s">
        <v>2241</v>
      </c>
      <c r="D557" s="34" t="s">
        <v>993</v>
      </c>
      <c r="E557" s="34" t="s">
        <v>1678</v>
      </c>
      <c r="F557" s="34" t="s">
        <v>935</v>
      </c>
      <c r="G557" s="34">
        <v>27040</v>
      </c>
      <c r="H557" s="34" t="s">
        <v>68</v>
      </c>
      <c r="I557" s="33">
        <v>1.5</v>
      </c>
      <c r="J557" s="33">
        <v>1.7</v>
      </c>
      <c r="K557" s="49">
        <v>220</v>
      </c>
      <c r="L557" s="34" t="s">
        <v>166</v>
      </c>
      <c r="M557" s="71" t="s">
        <v>2614</v>
      </c>
      <c r="N557" s="34">
        <v>51.400000000000006</v>
      </c>
      <c r="O557" s="34">
        <v>38.18</v>
      </c>
      <c r="P557" s="34">
        <v>72.440000000000012</v>
      </c>
      <c r="Q557" s="34">
        <f t="shared" si="8"/>
        <v>162.02000000000004</v>
      </c>
    </row>
    <row r="558" spans="1:17">
      <c r="A558" s="33">
        <v>556</v>
      </c>
      <c r="B558" s="34" t="s">
        <v>1278</v>
      </c>
      <c r="C558" s="34" t="s">
        <v>2241</v>
      </c>
      <c r="D558" s="34" t="s">
        <v>2163</v>
      </c>
      <c r="E558" s="34" t="s">
        <v>2164</v>
      </c>
      <c r="F558" s="34" t="s">
        <v>935</v>
      </c>
      <c r="G558" s="34">
        <v>27040</v>
      </c>
      <c r="H558" s="34" t="s">
        <v>68</v>
      </c>
      <c r="I558" s="33">
        <v>3</v>
      </c>
      <c r="J558" s="33">
        <v>3.3</v>
      </c>
      <c r="K558" s="49">
        <v>220</v>
      </c>
      <c r="L558" s="34" t="s">
        <v>166</v>
      </c>
      <c r="M558" s="71" t="s">
        <v>2615</v>
      </c>
      <c r="N558" s="34">
        <v>168.20999999999998</v>
      </c>
      <c r="O558" s="34">
        <v>124.61999999999998</v>
      </c>
      <c r="P558" s="34">
        <v>237.25</v>
      </c>
      <c r="Q558" s="34">
        <f t="shared" si="8"/>
        <v>530.07999999999993</v>
      </c>
    </row>
    <row r="559" spans="1:17">
      <c r="A559" s="33">
        <v>557</v>
      </c>
      <c r="B559" s="34" t="s">
        <v>1278</v>
      </c>
      <c r="C559" s="34" t="s">
        <v>2241</v>
      </c>
      <c r="D559" s="34" t="s">
        <v>451</v>
      </c>
      <c r="E559" s="34" t="s">
        <v>1679</v>
      </c>
      <c r="F559" s="34" t="s">
        <v>448</v>
      </c>
      <c r="G559" s="34">
        <v>27054</v>
      </c>
      <c r="H559" s="34" t="s">
        <v>75</v>
      </c>
      <c r="I559" s="33">
        <v>90</v>
      </c>
      <c r="J559" s="33">
        <v>90</v>
      </c>
      <c r="K559" s="49">
        <v>15000</v>
      </c>
      <c r="L559" s="34" t="s">
        <v>166</v>
      </c>
      <c r="M559" s="71" t="s">
        <v>2615</v>
      </c>
      <c r="N559" s="34">
        <v>136068.20000000001</v>
      </c>
      <c r="O559" s="34">
        <v>106479.41</v>
      </c>
      <c r="P559" s="34">
        <v>164510.42000000001</v>
      </c>
      <c r="Q559" s="34">
        <f t="shared" si="8"/>
        <v>407058.03</v>
      </c>
    </row>
    <row r="560" spans="1:17">
      <c r="A560" s="33">
        <v>558</v>
      </c>
      <c r="B560" s="34" t="s">
        <v>1278</v>
      </c>
      <c r="C560" s="34" t="s">
        <v>2241</v>
      </c>
      <c r="D560" s="34" t="s">
        <v>449</v>
      </c>
      <c r="E560" s="34" t="s">
        <v>1680</v>
      </c>
      <c r="F560" s="34" t="s">
        <v>448</v>
      </c>
      <c r="G560" s="34">
        <v>27054</v>
      </c>
      <c r="H560" s="34" t="s">
        <v>68</v>
      </c>
      <c r="I560" s="33">
        <v>35</v>
      </c>
      <c r="J560" s="33">
        <v>35</v>
      </c>
      <c r="K560" s="49">
        <v>380</v>
      </c>
      <c r="L560" s="34" t="s">
        <v>166</v>
      </c>
      <c r="M560" s="71" t="s">
        <v>2615</v>
      </c>
      <c r="N560" s="34">
        <v>58949.14</v>
      </c>
      <c r="O560" s="34">
        <v>44299.03</v>
      </c>
      <c r="P560" s="34">
        <v>84469.73</v>
      </c>
      <c r="Q560" s="34">
        <f t="shared" si="8"/>
        <v>187717.9</v>
      </c>
    </row>
    <row r="561" spans="1:17">
      <c r="A561" s="33">
        <v>559</v>
      </c>
      <c r="B561" s="34" t="s">
        <v>1278</v>
      </c>
      <c r="C561" s="34" t="s">
        <v>2241</v>
      </c>
      <c r="D561" s="34" t="s">
        <v>450</v>
      </c>
      <c r="E561" s="34" t="s">
        <v>1681</v>
      </c>
      <c r="F561" s="34" t="s">
        <v>448</v>
      </c>
      <c r="G561" s="34">
        <v>27054</v>
      </c>
      <c r="H561" s="34" t="s">
        <v>68</v>
      </c>
      <c r="I561" s="33">
        <v>62</v>
      </c>
      <c r="J561" s="33">
        <v>62</v>
      </c>
      <c r="K561" s="49">
        <v>380</v>
      </c>
      <c r="L561" s="34" t="s">
        <v>166</v>
      </c>
      <c r="M561" s="71" t="s">
        <v>2615</v>
      </c>
      <c r="N561" s="34">
        <v>98939.22</v>
      </c>
      <c r="O561" s="34">
        <v>75764.87</v>
      </c>
      <c r="P561" s="34">
        <v>131587.75999999998</v>
      </c>
      <c r="Q561" s="34">
        <f t="shared" si="8"/>
        <v>306291.84999999998</v>
      </c>
    </row>
    <row r="562" spans="1:17">
      <c r="A562" s="33">
        <v>560</v>
      </c>
      <c r="B562" s="34" t="s">
        <v>1278</v>
      </c>
      <c r="C562" s="34" t="s">
        <v>2241</v>
      </c>
      <c r="D562" s="34" t="s">
        <v>452</v>
      </c>
      <c r="E562" s="34" t="s">
        <v>1682</v>
      </c>
      <c r="F562" s="34" t="s">
        <v>448</v>
      </c>
      <c r="G562" s="34">
        <v>27054</v>
      </c>
      <c r="H562" s="34" t="s">
        <v>68</v>
      </c>
      <c r="I562" s="33">
        <v>37.5</v>
      </c>
      <c r="J562" s="33">
        <v>37.5</v>
      </c>
      <c r="K562" s="49">
        <v>380</v>
      </c>
      <c r="L562" s="34" t="s">
        <v>166</v>
      </c>
      <c r="M562" s="71" t="s">
        <v>2614</v>
      </c>
      <c r="N562" s="34">
        <v>52110.92</v>
      </c>
      <c r="O562" s="34">
        <v>41640.06</v>
      </c>
      <c r="P562" s="34">
        <v>63327.27</v>
      </c>
      <c r="Q562" s="34">
        <f t="shared" si="8"/>
        <v>157078.25</v>
      </c>
    </row>
    <row r="563" spans="1:17">
      <c r="A563" s="33">
        <v>561</v>
      </c>
      <c r="B563" s="34" t="s">
        <v>1278</v>
      </c>
      <c r="C563" s="34" t="s">
        <v>2241</v>
      </c>
      <c r="D563" s="34" t="s">
        <v>453</v>
      </c>
      <c r="E563" s="34" t="s">
        <v>1682</v>
      </c>
      <c r="F563" s="34" t="s">
        <v>448</v>
      </c>
      <c r="G563" s="34">
        <v>27054</v>
      </c>
      <c r="H563" s="34" t="s">
        <v>68</v>
      </c>
      <c r="I563" s="33">
        <v>20</v>
      </c>
      <c r="J563" s="33">
        <v>20</v>
      </c>
      <c r="K563" s="49">
        <v>380</v>
      </c>
      <c r="L563" s="34" t="s">
        <v>166</v>
      </c>
      <c r="M563" s="71" t="s">
        <v>2614</v>
      </c>
      <c r="N563" s="34">
        <v>21148.899999999998</v>
      </c>
      <c r="O563" s="34">
        <v>15586.210000000001</v>
      </c>
      <c r="P563" s="34">
        <v>28288.7</v>
      </c>
      <c r="Q563" s="34">
        <f t="shared" si="8"/>
        <v>65023.81</v>
      </c>
    </row>
    <row r="564" spans="1:17">
      <c r="A564" s="33">
        <v>562</v>
      </c>
      <c r="B564" s="34" t="s">
        <v>1278</v>
      </c>
      <c r="C564" s="34" t="s">
        <v>2241</v>
      </c>
      <c r="D564" s="34" t="s">
        <v>454</v>
      </c>
      <c r="E564" s="34" t="s">
        <v>1682</v>
      </c>
      <c r="F564" s="34" t="s">
        <v>448</v>
      </c>
      <c r="G564" s="34">
        <v>27054</v>
      </c>
      <c r="H564" s="34" t="s">
        <v>68</v>
      </c>
      <c r="I564" s="33">
        <v>10</v>
      </c>
      <c r="J564" s="33">
        <v>11</v>
      </c>
      <c r="K564" s="49">
        <v>380</v>
      </c>
      <c r="L564" s="34" t="s">
        <v>65</v>
      </c>
      <c r="M564" s="71" t="s">
        <v>2614</v>
      </c>
      <c r="N564" s="34">
        <v>7382.8600000000006</v>
      </c>
      <c r="O564" s="34">
        <v>5496.64</v>
      </c>
      <c r="P564" s="34">
        <v>9477.5700000000015</v>
      </c>
      <c r="Q564" s="34">
        <f t="shared" si="8"/>
        <v>22357.07</v>
      </c>
    </row>
    <row r="565" spans="1:17">
      <c r="A565" s="33">
        <v>563</v>
      </c>
      <c r="B565" s="34" t="s">
        <v>1278</v>
      </c>
      <c r="C565" s="34" t="s">
        <v>2241</v>
      </c>
      <c r="D565" s="34" t="s">
        <v>455</v>
      </c>
      <c r="E565" s="34" t="s">
        <v>1683</v>
      </c>
      <c r="F565" s="34" t="s">
        <v>448</v>
      </c>
      <c r="G565" s="34">
        <v>27054</v>
      </c>
      <c r="H565" s="34" t="s">
        <v>68</v>
      </c>
      <c r="I565" s="33">
        <v>10</v>
      </c>
      <c r="J565" s="33">
        <v>11</v>
      </c>
      <c r="K565" s="49">
        <v>380</v>
      </c>
      <c r="L565" s="34" t="s">
        <v>166</v>
      </c>
      <c r="M565" s="71" t="s">
        <v>2615</v>
      </c>
      <c r="N565" s="34">
        <v>6934.1799999999985</v>
      </c>
      <c r="O565" s="34">
        <v>5427.92</v>
      </c>
      <c r="P565" s="34">
        <v>9465.5399999999991</v>
      </c>
      <c r="Q565" s="34">
        <f t="shared" si="8"/>
        <v>21827.64</v>
      </c>
    </row>
    <row r="566" spans="1:17">
      <c r="A566" s="33">
        <v>564</v>
      </c>
      <c r="B566" s="34" t="s">
        <v>1278</v>
      </c>
      <c r="C566" s="34" t="s">
        <v>2241</v>
      </c>
      <c r="D566" s="34" t="s">
        <v>456</v>
      </c>
      <c r="E566" s="34" t="s">
        <v>1684</v>
      </c>
      <c r="F566" s="34" t="s">
        <v>448</v>
      </c>
      <c r="G566" s="34">
        <v>27054</v>
      </c>
      <c r="H566" s="34" t="s">
        <v>68</v>
      </c>
      <c r="I566" s="33">
        <v>15</v>
      </c>
      <c r="J566" s="33">
        <v>16.5</v>
      </c>
      <c r="K566" s="49">
        <v>380</v>
      </c>
      <c r="L566" s="34" t="s">
        <v>166</v>
      </c>
      <c r="M566" s="71" t="s">
        <v>2614</v>
      </c>
      <c r="N566" s="34">
        <v>1168.9500000000003</v>
      </c>
      <c r="O566" s="34">
        <v>1243.8700000000001</v>
      </c>
      <c r="P566" s="34">
        <v>1952.0399999999997</v>
      </c>
      <c r="Q566" s="34">
        <f t="shared" si="8"/>
        <v>4364.8600000000006</v>
      </c>
    </row>
    <row r="567" spans="1:17">
      <c r="A567" s="33">
        <v>565</v>
      </c>
      <c r="B567" s="34" t="s">
        <v>1278</v>
      </c>
      <c r="C567" s="34" t="s">
        <v>2241</v>
      </c>
      <c r="D567" s="34" t="s">
        <v>457</v>
      </c>
      <c r="E567" s="34" t="s">
        <v>1386</v>
      </c>
      <c r="F567" s="34" t="s">
        <v>448</v>
      </c>
      <c r="G567" s="34">
        <v>27054</v>
      </c>
      <c r="H567" s="34" t="s">
        <v>68</v>
      </c>
      <c r="I567" s="33">
        <v>97</v>
      </c>
      <c r="J567" s="33">
        <v>97</v>
      </c>
      <c r="K567" s="49">
        <v>380</v>
      </c>
      <c r="L567" s="34" t="s">
        <v>166</v>
      </c>
      <c r="M567" s="71" t="s">
        <v>2615</v>
      </c>
      <c r="N567" s="34">
        <v>91075.200000000012</v>
      </c>
      <c r="O567" s="34">
        <v>73350.62000000001</v>
      </c>
      <c r="P567" s="34">
        <v>122662.21</v>
      </c>
      <c r="Q567" s="34">
        <f t="shared" si="8"/>
        <v>287088.03000000003</v>
      </c>
    </row>
    <row r="568" spans="1:17">
      <c r="A568" s="33">
        <v>566</v>
      </c>
      <c r="B568" s="34" t="s">
        <v>1278</v>
      </c>
      <c r="C568" s="34" t="s">
        <v>2241</v>
      </c>
      <c r="D568" s="34" t="s">
        <v>458</v>
      </c>
      <c r="E568" s="34" t="s">
        <v>1386</v>
      </c>
      <c r="F568" s="34" t="s">
        <v>448</v>
      </c>
      <c r="G568" s="34">
        <v>27054</v>
      </c>
      <c r="H568" s="34" t="s">
        <v>68</v>
      </c>
      <c r="I568" s="33">
        <v>30</v>
      </c>
      <c r="J568" s="33">
        <v>30</v>
      </c>
      <c r="K568" s="49">
        <v>380</v>
      </c>
      <c r="L568" s="34" t="s">
        <v>166</v>
      </c>
      <c r="M568" s="71" t="s">
        <v>2615</v>
      </c>
      <c r="N568" s="34">
        <v>15579.169999999998</v>
      </c>
      <c r="O568" s="34">
        <v>13436.869999999999</v>
      </c>
      <c r="P568" s="34">
        <v>16618.440000000002</v>
      </c>
      <c r="Q568" s="34">
        <f t="shared" si="8"/>
        <v>45634.479999999996</v>
      </c>
    </row>
    <row r="569" spans="1:17">
      <c r="A569" s="33">
        <v>567</v>
      </c>
      <c r="B569" s="34" t="s">
        <v>1278</v>
      </c>
      <c r="C569" s="34" t="s">
        <v>2241</v>
      </c>
      <c r="D569" s="34" t="s">
        <v>459</v>
      </c>
      <c r="E569" s="34" t="s">
        <v>1685</v>
      </c>
      <c r="F569" s="34" t="s">
        <v>448</v>
      </c>
      <c r="G569" s="34">
        <v>27054</v>
      </c>
      <c r="H569" s="34" t="s">
        <v>68</v>
      </c>
      <c r="I569" s="33">
        <v>3</v>
      </c>
      <c r="J569" s="33">
        <v>3.3</v>
      </c>
      <c r="K569" s="49">
        <v>380</v>
      </c>
      <c r="L569" s="34" t="s">
        <v>65</v>
      </c>
      <c r="M569" s="71" t="s">
        <v>2614</v>
      </c>
      <c r="N569" s="34">
        <v>545.68000000000006</v>
      </c>
      <c r="O569" s="34">
        <v>402.20000000000005</v>
      </c>
      <c r="P569" s="34">
        <v>753.81</v>
      </c>
      <c r="Q569" s="34">
        <f t="shared" si="8"/>
        <v>1701.69</v>
      </c>
    </row>
    <row r="570" spans="1:17">
      <c r="A570" s="33">
        <v>568</v>
      </c>
      <c r="B570" s="34" t="s">
        <v>1278</v>
      </c>
      <c r="C570" s="34" t="s">
        <v>2241</v>
      </c>
      <c r="D570" s="34" t="s">
        <v>460</v>
      </c>
      <c r="E570" s="34" t="s">
        <v>1686</v>
      </c>
      <c r="F570" s="34" t="s">
        <v>448</v>
      </c>
      <c r="G570" s="34">
        <v>27054</v>
      </c>
      <c r="H570" s="34" t="s">
        <v>68</v>
      </c>
      <c r="I570" s="33">
        <v>3</v>
      </c>
      <c r="J570" s="33">
        <v>3.3</v>
      </c>
      <c r="K570" s="49">
        <v>380</v>
      </c>
      <c r="L570" s="34" t="s">
        <v>65</v>
      </c>
      <c r="M570" s="71" t="s">
        <v>2615</v>
      </c>
      <c r="N570" s="34">
        <v>51.84</v>
      </c>
      <c r="O570" s="34">
        <v>49.71</v>
      </c>
      <c r="P570" s="34">
        <v>76.63</v>
      </c>
      <c r="Q570" s="34">
        <f t="shared" si="8"/>
        <v>178.18</v>
      </c>
    </row>
    <row r="571" spans="1:17">
      <c r="A571" s="33">
        <v>569</v>
      </c>
      <c r="B571" s="34" t="s">
        <v>1278</v>
      </c>
      <c r="C571" s="34" t="s">
        <v>2241</v>
      </c>
      <c r="D571" s="34" t="s">
        <v>461</v>
      </c>
      <c r="E571" s="34" t="s">
        <v>1687</v>
      </c>
      <c r="F571" s="34" t="s">
        <v>448</v>
      </c>
      <c r="G571" s="34">
        <v>27054</v>
      </c>
      <c r="H571" s="34" t="s">
        <v>68</v>
      </c>
      <c r="I571" s="33">
        <v>30</v>
      </c>
      <c r="J571" s="33">
        <v>30</v>
      </c>
      <c r="K571" s="49">
        <v>380</v>
      </c>
      <c r="L571" s="34" t="s">
        <v>65</v>
      </c>
      <c r="M571" s="71" t="s">
        <v>2614</v>
      </c>
      <c r="N571" s="34">
        <v>12596.78</v>
      </c>
      <c r="O571" s="34">
        <v>9412.0800000000017</v>
      </c>
      <c r="P571" s="34">
        <v>16416.830000000002</v>
      </c>
      <c r="Q571" s="34">
        <f t="shared" si="8"/>
        <v>38425.69</v>
      </c>
    </row>
    <row r="572" spans="1:17">
      <c r="A572" s="33">
        <v>570</v>
      </c>
      <c r="B572" s="34" t="s">
        <v>1278</v>
      </c>
      <c r="C572" s="34" t="s">
        <v>2241</v>
      </c>
      <c r="D572" s="34" t="s">
        <v>994</v>
      </c>
      <c r="E572" s="34" t="s">
        <v>1688</v>
      </c>
      <c r="F572" s="34" t="s">
        <v>995</v>
      </c>
      <c r="G572" s="34">
        <v>27047</v>
      </c>
      <c r="H572" s="34" t="s">
        <v>68</v>
      </c>
      <c r="I572" s="33">
        <v>10</v>
      </c>
      <c r="J572" s="33">
        <v>11</v>
      </c>
      <c r="K572" s="49">
        <v>380</v>
      </c>
      <c r="L572" s="34" t="s">
        <v>166</v>
      </c>
      <c r="M572" s="71" t="s">
        <v>2615</v>
      </c>
      <c r="N572" s="34">
        <v>6131.0199999999995</v>
      </c>
      <c r="O572" s="34">
        <v>4667.83</v>
      </c>
      <c r="P572" s="34">
        <v>7662.6699999999992</v>
      </c>
      <c r="Q572" s="34">
        <f t="shared" si="8"/>
        <v>18461.519999999997</v>
      </c>
    </row>
    <row r="573" spans="1:17">
      <c r="A573" s="33">
        <v>571</v>
      </c>
      <c r="B573" s="34" t="s">
        <v>1278</v>
      </c>
      <c r="C573" s="34" t="s">
        <v>2241</v>
      </c>
      <c r="D573" s="34" t="s">
        <v>2640</v>
      </c>
      <c r="E573" s="34" t="s">
        <v>2659</v>
      </c>
      <c r="F573" s="34" t="s">
        <v>2657</v>
      </c>
      <c r="G573" s="34">
        <v>27040</v>
      </c>
      <c r="H573" s="34" t="s">
        <v>68</v>
      </c>
      <c r="I573" s="33">
        <v>3</v>
      </c>
      <c r="J573" s="33">
        <v>3.3</v>
      </c>
      <c r="K573" s="49">
        <v>380</v>
      </c>
      <c r="L573" s="34" t="s">
        <v>166</v>
      </c>
      <c r="M573" s="71" t="s">
        <v>2615</v>
      </c>
      <c r="N573" s="34">
        <v>1.0200000000000002</v>
      </c>
      <c r="O573" s="34">
        <v>0.29000000000000004</v>
      </c>
      <c r="P573" s="34">
        <v>0.60000000000000009</v>
      </c>
      <c r="Q573" s="34">
        <f t="shared" si="8"/>
        <v>1.9100000000000004</v>
      </c>
    </row>
    <row r="574" spans="1:17">
      <c r="A574" s="33">
        <v>572</v>
      </c>
      <c r="B574" s="34" t="s">
        <v>1278</v>
      </c>
      <c r="C574" s="34" t="s">
        <v>2241</v>
      </c>
      <c r="D574" s="34" t="s">
        <v>462</v>
      </c>
      <c r="E574" s="34" t="s">
        <v>1689</v>
      </c>
      <c r="F574" s="34" t="s">
        <v>463</v>
      </c>
      <c r="G574" s="34">
        <v>27052</v>
      </c>
      <c r="H574" s="34" t="s">
        <v>68</v>
      </c>
      <c r="I574" s="33">
        <v>6</v>
      </c>
      <c r="J574" s="33">
        <v>6.6</v>
      </c>
      <c r="K574" s="49">
        <v>380</v>
      </c>
      <c r="L574" s="34" t="s">
        <v>166</v>
      </c>
      <c r="M574" s="71" t="s">
        <v>2614</v>
      </c>
      <c r="N574" s="34">
        <v>6089.3</v>
      </c>
      <c r="O574" s="34">
        <v>4813.4100000000008</v>
      </c>
      <c r="P574" s="34">
        <v>8570.17</v>
      </c>
      <c r="Q574" s="34">
        <f t="shared" si="8"/>
        <v>19472.88</v>
      </c>
    </row>
    <row r="575" spans="1:17">
      <c r="A575" s="33">
        <v>573</v>
      </c>
      <c r="B575" s="34" t="s">
        <v>1278</v>
      </c>
      <c r="C575" s="34" t="s">
        <v>2241</v>
      </c>
      <c r="D575" s="34" t="s">
        <v>464</v>
      </c>
      <c r="E575" s="34" t="s">
        <v>1690</v>
      </c>
      <c r="F575" s="34" t="s">
        <v>463</v>
      </c>
      <c r="G575" s="34">
        <v>27052</v>
      </c>
      <c r="H575" s="34" t="s">
        <v>68</v>
      </c>
      <c r="I575" s="33">
        <v>3</v>
      </c>
      <c r="J575" s="33">
        <v>3.3</v>
      </c>
      <c r="K575" s="49">
        <v>380</v>
      </c>
      <c r="L575" s="34" t="s">
        <v>73</v>
      </c>
      <c r="M575" s="71" t="s">
        <v>2614</v>
      </c>
      <c r="N575" s="34">
        <v>394.74</v>
      </c>
      <c r="O575" s="34">
        <v>332.63</v>
      </c>
      <c r="P575" s="34">
        <v>548.99</v>
      </c>
      <c r="Q575" s="34">
        <f t="shared" si="8"/>
        <v>1276.3600000000001</v>
      </c>
    </row>
    <row r="576" spans="1:17">
      <c r="A576" s="33">
        <v>574</v>
      </c>
      <c r="B576" s="34" t="s">
        <v>1278</v>
      </c>
      <c r="C576" s="34" t="s">
        <v>2241</v>
      </c>
      <c r="D576" s="34" t="s">
        <v>465</v>
      </c>
      <c r="E576" s="34" t="s">
        <v>1691</v>
      </c>
      <c r="F576" s="34" t="s">
        <v>463</v>
      </c>
      <c r="G576" s="34">
        <v>27052</v>
      </c>
      <c r="H576" s="34" t="s">
        <v>68</v>
      </c>
      <c r="I576" s="33">
        <v>3</v>
      </c>
      <c r="J576" s="33">
        <v>3.3</v>
      </c>
      <c r="K576" s="49">
        <v>380</v>
      </c>
      <c r="L576" s="34" t="s">
        <v>166</v>
      </c>
      <c r="M576" s="71" t="s">
        <v>2614</v>
      </c>
      <c r="N576" s="34">
        <v>2210.3199999999997</v>
      </c>
      <c r="O576" s="34">
        <v>1793.3400000000001</v>
      </c>
      <c r="P576" s="34">
        <v>3954.98</v>
      </c>
      <c r="Q576" s="34">
        <f t="shared" si="8"/>
        <v>7958.6399999999994</v>
      </c>
    </row>
    <row r="577" spans="1:17">
      <c r="A577" s="33">
        <v>575</v>
      </c>
      <c r="B577" s="34" t="s">
        <v>1278</v>
      </c>
      <c r="C577" s="34" t="s">
        <v>2241</v>
      </c>
      <c r="D577" s="34" t="s">
        <v>1106</v>
      </c>
      <c r="E577" s="34" t="s">
        <v>1692</v>
      </c>
      <c r="F577" s="34" t="s">
        <v>1107</v>
      </c>
      <c r="G577" s="34">
        <v>27010</v>
      </c>
      <c r="H577" s="34" t="s">
        <v>68</v>
      </c>
      <c r="I577" s="33">
        <v>20</v>
      </c>
      <c r="J577" s="33">
        <v>22</v>
      </c>
      <c r="K577" s="49">
        <v>380</v>
      </c>
      <c r="L577" s="34" t="s">
        <v>73</v>
      </c>
      <c r="M577" s="71" t="s">
        <v>2615</v>
      </c>
      <c r="N577" s="34">
        <v>18387.12</v>
      </c>
      <c r="O577" s="34">
        <v>13843.600000000002</v>
      </c>
      <c r="P577" s="34">
        <v>25950.58</v>
      </c>
      <c r="Q577" s="34">
        <f t="shared" si="8"/>
        <v>58181.3</v>
      </c>
    </row>
    <row r="578" spans="1:17">
      <c r="A578" s="33">
        <v>576</v>
      </c>
      <c r="B578" s="34" t="s">
        <v>1278</v>
      </c>
      <c r="C578" s="34" t="s">
        <v>2241</v>
      </c>
      <c r="D578" s="34" t="s">
        <v>1143</v>
      </c>
      <c r="E578" s="34" t="s">
        <v>1693</v>
      </c>
      <c r="F578" s="34" t="s">
        <v>1107</v>
      </c>
      <c r="G578" s="34">
        <v>27010</v>
      </c>
      <c r="H578" s="34" t="s">
        <v>68</v>
      </c>
      <c r="I578" s="33">
        <v>3</v>
      </c>
      <c r="J578" s="33">
        <v>3.3</v>
      </c>
      <c r="K578" s="49">
        <v>380</v>
      </c>
      <c r="L578" s="34" t="s">
        <v>65</v>
      </c>
      <c r="M578" s="71" t="s">
        <v>2615</v>
      </c>
      <c r="N578" s="34">
        <v>376.65999999999997</v>
      </c>
      <c r="O578" s="34">
        <v>260.98</v>
      </c>
      <c r="P578" s="34">
        <v>471.76</v>
      </c>
      <c r="Q578" s="34">
        <f t="shared" si="8"/>
        <v>1109.4000000000001</v>
      </c>
    </row>
    <row r="579" spans="1:17">
      <c r="A579" s="33">
        <v>577</v>
      </c>
      <c r="B579" s="34" t="s">
        <v>1278</v>
      </c>
      <c r="C579" s="34" t="s">
        <v>2241</v>
      </c>
      <c r="D579" s="34" t="s">
        <v>1144</v>
      </c>
      <c r="E579" s="34" t="s">
        <v>1694</v>
      </c>
      <c r="F579" s="34" t="s">
        <v>1107</v>
      </c>
      <c r="G579" s="34">
        <v>27010</v>
      </c>
      <c r="H579" s="34" t="s">
        <v>68</v>
      </c>
      <c r="I579" s="33">
        <v>1.5</v>
      </c>
      <c r="J579" s="33">
        <v>1.7</v>
      </c>
      <c r="K579" s="49">
        <v>380</v>
      </c>
      <c r="L579" s="34" t="s">
        <v>65</v>
      </c>
      <c r="M579" s="71" t="s">
        <v>2615</v>
      </c>
      <c r="N579" s="34">
        <v>22.950000000000003</v>
      </c>
      <c r="O579" s="34">
        <v>18.279999999999998</v>
      </c>
      <c r="P579" s="34">
        <v>33.130000000000003</v>
      </c>
      <c r="Q579" s="34">
        <f t="shared" ref="Q579:Q642" si="9">SUM(N579:P579)</f>
        <v>74.360000000000014</v>
      </c>
    </row>
    <row r="580" spans="1:17">
      <c r="A580" s="33">
        <v>578</v>
      </c>
      <c r="B580" s="34" t="s">
        <v>1278</v>
      </c>
      <c r="C580" s="34" t="s">
        <v>2241</v>
      </c>
      <c r="D580" s="34" t="s">
        <v>2378</v>
      </c>
      <c r="E580" s="34" t="s">
        <v>2402</v>
      </c>
      <c r="F580" s="34" t="s">
        <v>1107</v>
      </c>
      <c r="G580" s="34">
        <v>27010</v>
      </c>
      <c r="H580" s="34" t="s">
        <v>68</v>
      </c>
      <c r="I580" s="33">
        <v>10</v>
      </c>
      <c r="J580" s="33">
        <v>11</v>
      </c>
      <c r="K580" s="49">
        <v>380</v>
      </c>
      <c r="L580" s="34" t="s">
        <v>65</v>
      </c>
      <c r="M580" s="71" t="s">
        <v>2615</v>
      </c>
      <c r="N580" s="34">
        <v>54.81</v>
      </c>
      <c r="O580" s="34">
        <v>41.599999999999987</v>
      </c>
      <c r="P580" s="34">
        <v>67.010000000000005</v>
      </c>
      <c r="Q580" s="34">
        <f t="shared" si="9"/>
        <v>163.42000000000002</v>
      </c>
    </row>
    <row r="581" spans="1:17">
      <c r="A581" s="33">
        <v>579</v>
      </c>
      <c r="B581" s="34" t="s">
        <v>1278</v>
      </c>
      <c r="C581" s="34" t="s">
        <v>2241</v>
      </c>
      <c r="D581" s="34" t="s">
        <v>155</v>
      </c>
      <c r="E581" s="34" t="s">
        <v>1695</v>
      </c>
      <c r="F581" s="34" t="s">
        <v>979</v>
      </c>
      <c r="G581" s="34">
        <v>27040</v>
      </c>
      <c r="H581" s="34" t="s">
        <v>68</v>
      </c>
      <c r="I581" s="33">
        <v>6</v>
      </c>
      <c r="J581" s="33">
        <v>6.6</v>
      </c>
      <c r="K581" s="49">
        <v>380</v>
      </c>
      <c r="L581" s="34" t="s">
        <v>65</v>
      </c>
      <c r="M581" s="71" t="s">
        <v>2615</v>
      </c>
      <c r="N581" s="34">
        <v>68.650000000000006</v>
      </c>
      <c r="O581" s="34">
        <v>53.12</v>
      </c>
      <c r="P581" s="34">
        <v>92.43</v>
      </c>
      <c r="Q581" s="34">
        <f t="shared" si="9"/>
        <v>214.20000000000002</v>
      </c>
    </row>
    <row r="582" spans="1:17">
      <c r="A582" s="33">
        <v>580</v>
      </c>
      <c r="B582" s="34" t="s">
        <v>1278</v>
      </c>
      <c r="C582" s="34" t="s">
        <v>2241</v>
      </c>
      <c r="D582" s="34" t="s">
        <v>1696</v>
      </c>
      <c r="E582" s="34" t="s">
        <v>1697</v>
      </c>
      <c r="F582" s="34" t="s">
        <v>979</v>
      </c>
      <c r="G582" s="34">
        <v>27040</v>
      </c>
      <c r="H582" s="34" t="s">
        <v>68</v>
      </c>
      <c r="I582" s="33">
        <v>6</v>
      </c>
      <c r="J582" s="33">
        <v>6.6</v>
      </c>
      <c r="K582" s="49">
        <v>380</v>
      </c>
      <c r="L582" s="34" t="s">
        <v>65</v>
      </c>
      <c r="M582" s="71" t="s">
        <v>2614</v>
      </c>
      <c r="N582" s="34">
        <v>411.85</v>
      </c>
      <c r="O582" s="34">
        <v>311.08999999999997</v>
      </c>
      <c r="P582" s="34">
        <v>587.06000000000006</v>
      </c>
      <c r="Q582" s="34">
        <f t="shared" si="9"/>
        <v>1310</v>
      </c>
    </row>
    <row r="583" spans="1:17">
      <c r="A583" s="33">
        <v>581</v>
      </c>
      <c r="B583" s="34" t="s">
        <v>1278</v>
      </c>
      <c r="C583" s="34" t="s">
        <v>2241</v>
      </c>
      <c r="D583" s="34" t="s">
        <v>1698</v>
      </c>
      <c r="E583" s="34" t="s">
        <v>1699</v>
      </c>
      <c r="F583" s="34" t="s">
        <v>979</v>
      </c>
      <c r="G583" s="34">
        <v>27040</v>
      </c>
      <c r="H583" s="34" t="s">
        <v>68</v>
      </c>
      <c r="I583" s="33">
        <v>6</v>
      </c>
      <c r="J583" s="33">
        <v>6.6</v>
      </c>
      <c r="K583" s="49">
        <v>380</v>
      </c>
      <c r="L583" s="34" t="s">
        <v>65</v>
      </c>
      <c r="M583" s="71" t="s">
        <v>2614</v>
      </c>
      <c r="N583" s="34">
        <v>0</v>
      </c>
      <c r="O583" s="34">
        <v>0</v>
      </c>
      <c r="P583" s="34">
        <v>0</v>
      </c>
      <c r="Q583" s="34">
        <f t="shared" si="9"/>
        <v>0</v>
      </c>
    </row>
    <row r="584" spans="1:17">
      <c r="A584" s="33">
        <v>582</v>
      </c>
      <c r="B584" s="34" t="s">
        <v>1278</v>
      </c>
      <c r="C584" s="34" t="s">
        <v>2241</v>
      </c>
      <c r="D584" s="34" t="s">
        <v>1700</v>
      </c>
      <c r="E584" s="34" t="s">
        <v>1701</v>
      </c>
      <c r="F584" s="34" t="s">
        <v>979</v>
      </c>
      <c r="G584" s="34">
        <v>27040</v>
      </c>
      <c r="H584" s="34" t="s">
        <v>68</v>
      </c>
      <c r="I584" s="33">
        <v>6</v>
      </c>
      <c r="J584" s="33">
        <v>6.6</v>
      </c>
      <c r="K584" s="49">
        <v>380</v>
      </c>
      <c r="L584" s="34" t="s">
        <v>65</v>
      </c>
      <c r="M584" s="71" t="s">
        <v>2614</v>
      </c>
      <c r="N584" s="34">
        <v>0</v>
      </c>
      <c r="O584" s="34">
        <v>0</v>
      </c>
      <c r="P584" s="34">
        <v>0</v>
      </c>
      <c r="Q584" s="34">
        <f t="shared" si="9"/>
        <v>0</v>
      </c>
    </row>
    <row r="585" spans="1:17">
      <c r="A585" s="33">
        <v>583</v>
      </c>
      <c r="B585" s="34" t="s">
        <v>1278</v>
      </c>
      <c r="C585" s="34" t="s">
        <v>2241</v>
      </c>
      <c r="D585" s="34" t="s">
        <v>1702</v>
      </c>
      <c r="E585" s="34" t="s">
        <v>1703</v>
      </c>
      <c r="F585" s="34" t="s">
        <v>979</v>
      </c>
      <c r="G585" s="34">
        <v>27040</v>
      </c>
      <c r="H585" s="34" t="s">
        <v>68</v>
      </c>
      <c r="I585" s="33">
        <v>3</v>
      </c>
      <c r="J585" s="33">
        <v>3.3</v>
      </c>
      <c r="K585" s="49">
        <v>380</v>
      </c>
      <c r="L585" s="34" t="s">
        <v>65</v>
      </c>
      <c r="M585" s="71" t="s">
        <v>2615</v>
      </c>
      <c r="N585" s="34">
        <v>99.24</v>
      </c>
      <c r="O585" s="34">
        <v>76.580000000000013</v>
      </c>
      <c r="P585" s="34">
        <v>126.41999999999999</v>
      </c>
      <c r="Q585" s="34">
        <f t="shared" si="9"/>
        <v>302.24</v>
      </c>
    </row>
    <row r="586" spans="1:17">
      <c r="A586" s="33">
        <v>584</v>
      </c>
      <c r="B586" s="34" t="s">
        <v>1278</v>
      </c>
      <c r="C586" s="34" t="s">
        <v>2241</v>
      </c>
      <c r="D586" s="34" t="s">
        <v>1704</v>
      </c>
      <c r="E586" s="34" t="s">
        <v>1705</v>
      </c>
      <c r="F586" s="34" t="s">
        <v>979</v>
      </c>
      <c r="G586" s="34">
        <v>27040</v>
      </c>
      <c r="H586" s="34" t="s">
        <v>68</v>
      </c>
      <c r="I586" s="33">
        <v>6</v>
      </c>
      <c r="J586" s="33">
        <v>6.6</v>
      </c>
      <c r="K586" s="49">
        <v>380</v>
      </c>
      <c r="L586" s="34" t="s">
        <v>65</v>
      </c>
      <c r="M586" s="71" t="s">
        <v>2615</v>
      </c>
      <c r="N586" s="34">
        <v>11.790000000000003</v>
      </c>
      <c r="O586" s="34">
        <v>9.2499999999999982</v>
      </c>
      <c r="P586" s="34">
        <v>10.540000000000001</v>
      </c>
      <c r="Q586" s="34">
        <f t="shared" si="9"/>
        <v>31.58</v>
      </c>
    </row>
    <row r="587" spans="1:17">
      <c r="A587" s="33">
        <v>585</v>
      </c>
      <c r="B587" s="34" t="s">
        <v>1278</v>
      </c>
      <c r="C587" s="34" t="s">
        <v>2241</v>
      </c>
      <c r="D587" s="34" t="s">
        <v>156</v>
      </c>
      <c r="E587" s="34" t="s">
        <v>1706</v>
      </c>
      <c r="F587" s="34" t="s">
        <v>979</v>
      </c>
      <c r="G587" s="34">
        <v>27040</v>
      </c>
      <c r="H587" s="34" t="s">
        <v>68</v>
      </c>
      <c r="I587" s="33">
        <v>6</v>
      </c>
      <c r="J587" s="33">
        <v>6.6</v>
      </c>
      <c r="K587" s="49">
        <v>380</v>
      </c>
      <c r="L587" s="34" t="s">
        <v>65</v>
      </c>
      <c r="M587" s="71" t="s">
        <v>2614</v>
      </c>
      <c r="N587" s="34">
        <v>901.57999999999981</v>
      </c>
      <c r="O587" s="34">
        <v>664.03</v>
      </c>
      <c r="P587" s="34">
        <v>1108.2100000000003</v>
      </c>
      <c r="Q587" s="34">
        <f t="shared" si="9"/>
        <v>2673.8199999999997</v>
      </c>
    </row>
    <row r="588" spans="1:17">
      <c r="A588" s="33">
        <v>586</v>
      </c>
      <c r="B588" s="34" t="s">
        <v>1278</v>
      </c>
      <c r="C588" s="34" t="s">
        <v>2241</v>
      </c>
      <c r="D588" s="34" t="s">
        <v>978</v>
      </c>
      <c r="E588" s="34" t="s">
        <v>1707</v>
      </c>
      <c r="F588" s="34" t="s">
        <v>979</v>
      </c>
      <c r="G588" s="34">
        <v>27040</v>
      </c>
      <c r="H588" s="34" t="s">
        <v>68</v>
      </c>
      <c r="I588" s="33">
        <v>2</v>
      </c>
      <c r="J588" s="33">
        <v>2.2000000000000002</v>
      </c>
      <c r="K588" s="49">
        <v>220</v>
      </c>
      <c r="L588" s="34" t="s">
        <v>166</v>
      </c>
      <c r="M588" s="71" t="s">
        <v>2614</v>
      </c>
      <c r="N588" s="34">
        <v>1593.34</v>
      </c>
      <c r="O588" s="34">
        <v>1280.03</v>
      </c>
      <c r="P588" s="34">
        <v>2221.7099999999996</v>
      </c>
      <c r="Q588" s="34">
        <f t="shared" si="9"/>
        <v>5095.08</v>
      </c>
    </row>
    <row r="589" spans="1:17">
      <c r="A589" s="33">
        <v>587</v>
      </c>
      <c r="B589" s="34" t="s">
        <v>1278</v>
      </c>
      <c r="C589" s="34" t="s">
        <v>2241</v>
      </c>
      <c r="D589" s="34" t="s">
        <v>980</v>
      </c>
      <c r="E589" s="34" t="s">
        <v>1708</v>
      </c>
      <c r="F589" s="34" t="s">
        <v>979</v>
      </c>
      <c r="G589" s="34">
        <v>27040</v>
      </c>
      <c r="H589" s="34" t="s">
        <v>75</v>
      </c>
      <c r="I589" s="33">
        <v>273</v>
      </c>
      <c r="J589" s="33">
        <v>273</v>
      </c>
      <c r="K589" s="49">
        <v>15000</v>
      </c>
      <c r="L589" s="34" t="s">
        <v>166</v>
      </c>
      <c r="M589" s="71" t="s">
        <v>2615</v>
      </c>
      <c r="N589" s="34">
        <v>271939.78000000003</v>
      </c>
      <c r="O589" s="34">
        <v>207495.99000000002</v>
      </c>
      <c r="P589" s="34">
        <v>321489.69999999995</v>
      </c>
      <c r="Q589" s="34">
        <f t="shared" si="9"/>
        <v>800925.47</v>
      </c>
    </row>
    <row r="590" spans="1:17">
      <c r="A590" s="33">
        <v>588</v>
      </c>
      <c r="B590" s="34" t="s">
        <v>1278</v>
      </c>
      <c r="C590" s="34" t="s">
        <v>2241</v>
      </c>
      <c r="D590" s="34" t="s">
        <v>1003</v>
      </c>
      <c r="E590" s="34" t="s">
        <v>1709</v>
      </c>
      <c r="F590" s="34" t="s">
        <v>979</v>
      </c>
      <c r="G590" s="34">
        <v>27040</v>
      </c>
      <c r="H590" s="34" t="s">
        <v>68</v>
      </c>
      <c r="I590" s="33">
        <v>1.5</v>
      </c>
      <c r="J590" s="33">
        <v>1.7</v>
      </c>
      <c r="K590" s="49">
        <v>220</v>
      </c>
      <c r="L590" s="34" t="s">
        <v>166</v>
      </c>
      <c r="M590" s="71" t="s">
        <v>2614</v>
      </c>
      <c r="N590" s="34">
        <v>148.93</v>
      </c>
      <c r="O590" s="34">
        <v>112.11</v>
      </c>
      <c r="P590" s="34">
        <v>212.32</v>
      </c>
      <c r="Q590" s="34">
        <f t="shared" si="9"/>
        <v>473.36</v>
      </c>
    </row>
    <row r="591" spans="1:17">
      <c r="A591" s="33">
        <v>589</v>
      </c>
      <c r="B591" s="34" t="s">
        <v>1278</v>
      </c>
      <c r="C591" s="34" t="s">
        <v>2241</v>
      </c>
      <c r="D591" s="34" t="s">
        <v>2345</v>
      </c>
      <c r="E591" s="34" t="s">
        <v>2346</v>
      </c>
      <c r="F591" s="34" t="s">
        <v>979</v>
      </c>
      <c r="G591" s="34">
        <v>27040</v>
      </c>
      <c r="H591" s="34" t="s">
        <v>68</v>
      </c>
      <c r="I591" s="33">
        <v>1.5</v>
      </c>
      <c r="J591" s="33">
        <v>1.7</v>
      </c>
      <c r="K591" s="49">
        <v>220</v>
      </c>
      <c r="L591" s="34" t="s">
        <v>166</v>
      </c>
      <c r="M591" s="71" t="s">
        <v>2615</v>
      </c>
      <c r="N591" s="34">
        <v>73.58</v>
      </c>
      <c r="O591" s="34">
        <v>55.509999999999991</v>
      </c>
      <c r="P591" s="34">
        <v>104.25</v>
      </c>
      <c r="Q591" s="34">
        <f t="shared" si="9"/>
        <v>233.33999999999997</v>
      </c>
    </row>
    <row r="592" spans="1:17">
      <c r="A592" s="33">
        <v>590</v>
      </c>
      <c r="B592" s="34" t="s">
        <v>1278</v>
      </c>
      <c r="C592" s="34" t="s">
        <v>2241</v>
      </c>
      <c r="D592" s="34" t="s">
        <v>147</v>
      </c>
      <c r="E592" s="34" t="s">
        <v>1710</v>
      </c>
      <c r="F592" s="34" t="s">
        <v>148</v>
      </c>
      <c r="G592" s="34">
        <v>27040</v>
      </c>
      <c r="H592" s="34" t="s">
        <v>68</v>
      </c>
      <c r="I592" s="33">
        <v>1.5</v>
      </c>
      <c r="J592" s="33">
        <v>1.7</v>
      </c>
      <c r="K592" s="49">
        <v>380</v>
      </c>
      <c r="L592" s="34" t="s">
        <v>73</v>
      </c>
      <c r="M592" s="71" t="s">
        <v>2614</v>
      </c>
      <c r="N592" s="34">
        <v>0</v>
      </c>
      <c r="O592" s="34">
        <v>0</v>
      </c>
      <c r="P592" s="34">
        <v>0</v>
      </c>
      <c r="Q592" s="34">
        <f t="shared" si="9"/>
        <v>0</v>
      </c>
    </row>
    <row r="593" spans="1:17">
      <c r="A593" s="33">
        <v>591</v>
      </c>
      <c r="B593" s="34" t="s">
        <v>1278</v>
      </c>
      <c r="C593" s="34" t="s">
        <v>2241</v>
      </c>
      <c r="D593" s="34" t="s">
        <v>149</v>
      </c>
      <c r="E593" s="34" t="s">
        <v>1711</v>
      </c>
      <c r="F593" s="34" t="s">
        <v>148</v>
      </c>
      <c r="G593" s="34">
        <v>27040</v>
      </c>
      <c r="H593" s="34" t="s">
        <v>68</v>
      </c>
      <c r="I593" s="33">
        <v>6</v>
      </c>
      <c r="J593" s="33">
        <v>6.6</v>
      </c>
      <c r="K593" s="49">
        <v>380</v>
      </c>
      <c r="L593" s="34" t="s">
        <v>65</v>
      </c>
      <c r="M593" s="71" t="s">
        <v>2614</v>
      </c>
      <c r="N593" s="34">
        <v>1642.0400000000002</v>
      </c>
      <c r="O593" s="34">
        <v>1186.45</v>
      </c>
      <c r="P593" s="34">
        <v>1946.2</v>
      </c>
      <c r="Q593" s="34">
        <f t="shared" si="9"/>
        <v>4774.6900000000005</v>
      </c>
    </row>
    <row r="594" spans="1:17">
      <c r="A594" s="33">
        <v>592</v>
      </c>
      <c r="B594" s="34" t="s">
        <v>1278</v>
      </c>
      <c r="C594" s="34" t="s">
        <v>2241</v>
      </c>
      <c r="D594" s="34" t="s">
        <v>939</v>
      </c>
      <c r="E594" s="34" t="s">
        <v>1712</v>
      </c>
      <c r="F594" s="34" t="s">
        <v>148</v>
      </c>
      <c r="G594" s="34">
        <v>27040</v>
      </c>
      <c r="H594" s="34" t="s">
        <v>68</v>
      </c>
      <c r="I594" s="33">
        <v>1.5</v>
      </c>
      <c r="J594" s="33">
        <v>1.7</v>
      </c>
      <c r="K594" s="49">
        <v>380</v>
      </c>
      <c r="L594" s="34" t="s">
        <v>166</v>
      </c>
      <c r="M594" s="71" t="s">
        <v>2614</v>
      </c>
      <c r="N594" s="34">
        <v>49.72</v>
      </c>
      <c r="O594" s="34">
        <v>37.470000000000006</v>
      </c>
      <c r="P594" s="34">
        <v>70.939999999999984</v>
      </c>
      <c r="Q594" s="34">
        <f t="shared" si="9"/>
        <v>158.13</v>
      </c>
    </row>
    <row r="595" spans="1:17">
      <c r="A595" s="33">
        <v>593</v>
      </c>
      <c r="B595" s="34" t="s">
        <v>1278</v>
      </c>
      <c r="C595" s="34" t="s">
        <v>2241</v>
      </c>
      <c r="D595" s="34" t="s">
        <v>1024</v>
      </c>
      <c r="E595" s="34" t="s">
        <v>1713</v>
      </c>
      <c r="F595" s="34" t="s">
        <v>1023</v>
      </c>
      <c r="G595" s="34">
        <v>27036</v>
      </c>
      <c r="H595" s="34" t="s">
        <v>68</v>
      </c>
      <c r="I595" s="33">
        <v>15</v>
      </c>
      <c r="J595" s="33">
        <v>16.5</v>
      </c>
      <c r="K595" s="49">
        <v>380</v>
      </c>
      <c r="L595" s="34" t="s">
        <v>65</v>
      </c>
      <c r="M595" s="71" t="s">
        <v>2614</v>
      </c>
      <c r="N595" s="34">
        <v>259.89999999999998</v>
      </c>
      <c r="O595" s="34">
        <v>178.17</v>
      </c>
      <c r="P595" s="34">
        <v>337.76</v>
      </c>
      <c r="Q595" s="34">
        <f t="shared" si="9"/>
        <v>775.82999999999993</v>
      </c>
    </row>
    <row r="596" spans="1:17">
      <c r="A596" s="33">
        <v>594</v>
      </c>
      <c r="B596" s="34" t="s">
        <v>1278</v>
      </c>
      <c r="C596" s="34" t="s">
        <v>2241</v>
      </c>
      <c r="D596" s="34" t="s">
        <v>176</v>
      </c>
      <c r="E596" s="34" t="s">
        <v>1714</v>
      </c>
      <c r="F596" s="34" t="s">
        <v>1023</v>
      </c>
      <c r="G596" s="34">
        <v>27036</v>
      </c>
      <c r="H596" s="34" t="s">
        <v>68</v>
      </c>
      <c r="I596" s="33">
        <v>6</v>
      </c>
      <c r="J596" s="33">
        <v>6.6</v>
      </c>
      <c r="K596" s="49">
        <v>380</v>
      </c>
      <c r="L596" s="34" t="s">
        <v>65</v>
      </c>
      <c r="M596" s="71" t="s">
        <v>2614</v>
      </c>
      <c r="N596" s="34">
        <v>1410.4099999999999</v>
      </c>
      <c r="O596" s="34">
        <v>1102.96</v>
      </c>
      <c r="P596" s="34">
        <v>1818.2100000000003</v>
      </c>
      <c r="Q596" s="34">
        <f t="shared" si="9"/>
        <v>4331.58</v>
      </c>
    </row>
    <row r="597" spans="1:17">
      <c r="A597" s="33">
        <v>595</v>
      </c>
      <c r="B597" s="34" t="s">
        <v>1278</v>
      </c>
      <c r="C597" s="34" t="s">
        <v>2241</v>
      </c>
      <c r="D597" s="34" t="s">
        <v>177</v>
      </c>
      <c r="E597" s="34" t="s">
        <v>1714</v>
      </c>
      <c r="F597" s="34" t="s">
        <v>1023</v>
      </c>
      <c r="G597" s="34">
        <v>27036</v>
      </c>
      <c r="H597" s="34" t="s">
        <v>68</v>
      </c>
      <c r="I597" s="33">
        <v>15</v>
      </c>
      <c r="J597" s="33">
        <v>16.5</v>
      </c>
      <c r="K597" s="49">
        <v>380</v>
      </c>
      <c r="L597" s="34" t="s">
        <v>73</v>
      </c>
      <c r="M597" s="71" t="s">
        <v>2614</v>
      </c>
      <c r="N597" s="34">
        <v>4141.99</v>
      </c>
      <c r="O597" s="34">
        <v>3229.3100000000004</v>
      </c>
      <c r="P597" s="34">
        <v>5887.9100000000008</v>
      </c>
      <c r="Q597" s="34">
        <f t="shared" si="9"/>
        <v>13259.210000000001</v>
      </c>
    </row>
    <row r="598" spans="1:17">
      <c r="A598" s="33">
        <v>596</v>
      </c>
      <c r="B598" s="34" t="s">
        <v>1278</v>
      </c>
      <c r="C598" s="34" t="s">
        <v>2241</v>
      </c>
      <c r="D598" s="34" t="s">
        <v>186</v>
      </c>
      <c r="E598" s="34" t="s">
        <v>1715</v>
      </c>
      <c r="F598" s="34" t="s">
        <v>1023</v>
      </c>
      <c r="G598" s="34">
        <v>27036</v>
      </c>
      <c r="H598" s="34" t="s">
        <v>68</v>
      </c>
      <c r="I598" s="33">
        <v>30</v>
      </c>
      <c r="J598" s="33">
        <v>33</v>
      </c>
      <c r="K598" s="49">
        <v>380</v>
      </c>
      <c r="L598" s="34" t="s">
        <v>166</v>
      </c>
      <c r="M598" s="71" t="s">
        <v>2614</v>
      </c>
      <c r="N598" s="34">
        <v>13591.62</v>
      </c>
      <c r="O598" s="34">
        <v>10825.16</v>
      </c>
      <c r="P598" s="34">
        <v>18141.669999999998</v>
      </c>
      <c r="Q598" s="34">
        <f t="shared" si="9"/>
        <v>42558.45</v>
      </c>
    </row>
    <row r="599" spans="1:17">
      <c r="A599" s="33">
        <v>597</v>
      </c>
      <c r="B599" s="34" t="s">
        <v>1278</v>
      </c>
      <c r="C599" s="34" t="s">
        <v>2241</v>
      </c>
      <c r="D599" s="34" t="s">
        <v>187</v>
      </c>
      <c r="E599" s="34" t="s">
        <v>1716</v>
      </c>
      <c r="F599" s="34" t="s">
        <v>1023</v>
      </c>
      <c r="G599" s="34">
        <v>27036</v>
      </c>
      <c r="H599" s="34" t="s">
        <v>68</v>
      </c>
      <c r="I599" s="33">
        <v>97.5</v>
      </c>
      <c r="J599" s="33">
        <v>97.5</v>
      </c>
      <c r="K599" s="49">
        <v>380</v>
      </c>
      <c r="L599" s="34" t="s">
        <v>166</v>
      </c>
      <c r="M599" s="71" t="s">
        <v>2615</v>
      </c>
      <c r="N599" s="34">
        <v>139908.39000000001</v>
      </c>
      <c r="O599" s="34">
        <v>113394.53</v>
      </c>
      <c r="P599" s="34">
        <v>145319.53</v>
      </c>
      <c r="Q599" s="34">
        <f t="shared" si="9"/>
        <v>398622.45</v>
      </c>
    </row>
    <row r="600" spans="1:17">
      <c r="A600" s="33">
        <v>598</v>
      </c>
      <c r="B600" s="34" t="s">
        <v>1278</v>
      </c>
      <c r="C600" s="34" t="s">
        <v>2241</v>
      </c>
      <c r="D600" s="34" t="s">
        <v>188</v>
      </c>
      <c r="E600" s="34" t="s">
        <v>1717</v>
      </c>
      <c r="F600" s="34" t="s">
        <v>1023</v>
      </c>
      <c r="G600" s="34">
        <v>27036</v>
      </c>
      <c r="H600" s="34" t="s">
        <v>68</v>
      </c>
      <c r="I600" s="33">
        <v>105</v>
      </c>
      <c r="J600" s="33">
        <v>105</v>
      </c>
      <c r="K600" s="49">
        <v>380</v>
      </c>
      <c r="L600" s="34" t="s">
        <v>166</v>
      </c>
      <c r="M600" s="71" t="s">
        <v>2615</v>
      </c>
      <c r="N600" s="34">
        <v>54806.739999999991</v>
      </c>
      <c r="O600" s="34">
        <v>40728.100000000006</v>
      </c>
      <c r="P600" s="34">
        <v>65949.22</v>
      </c>
      <c r="Q600" s="34">
        <f t="shared" si="9"/>
        <v>161484.06</v>
      </c>
    </row>
    <row r="601" spans="1:17">
      <c r="A601" s="33">
        <v>599</v>
      </c>
      <c r="B601" s="34" t="s">
        <v>1278</v>
      </c>
      <c r="C601" s="34" t="s">
        <v>2241</v>
      </c>
      <c r="D601" s="34" t="s">
        <v>189</v>
      </c>
      <c r="E601" s="34" t="s">
        <v>1718</v>
      </c>
      <c r="F601" s="34" t="s">
        <v>1023</v>
      </c>
      <c r="G601" s="34">
        <v>27036</v>
      </c>
      <c r="H601" s="34" t="s">
        <v>68</v>
      </c>
      <c r="I601" s="33">
        <v>60</v>
      </c>
      <c r="J601" s="33">
        <v>60</v>
      </c>
      <c r="K601" s="49">
        <v>380</v>
      </c>
      <c r="L601" s="34" t="s">
        <v>166</v>
      </c>
      <c r="M601" s="71" t="s">
        <v>2615</v>
      </c>
      <c r="N601" s="34">
        <v>0.06</v>
      </c>
      <c r="O601" s="34">
        <v>0.04</v>
      </c>
      <c r="P601" s="34">
        <v>0.06</v>
      </c>
      <c r="Q601" s="34">
        <f t="shared" si="9"/>
        <v>0.16</v>
      </c>
    </row>
    <row r="602" spans="1:17">
      <c r="A602" s="33">
        <v>600</v>
      </c>
      <c r="B602" s="34" t="s">
        <v>1278</v>
      </c>
      <c r="C602" s="34" t="s">
        <v>2241</v>
      </c>
      <c r="D602" s="34" t="s">
        <v>190</v>
      </c>
      <c r="E602" s="34" t="s">
        <v>1719</v>
      </c>
      <c r="F602" s="34" t="s">
        <v>1023</v>
      </c>
      <c r="G602" s="34">
        <v>27036</v>
      </c>
      <c r="H602" s="34" t="s">
        <v>68</v>
      </c>
      <c r="I602" s="33">
        <v>82.5</v>
      </c>
      <c r="J602" s="33">
        <v>82.5</v>
      </c>
      <c r="K602" s="49">
        <v>380</v>
      </c>
      <c r="L602" s="34" t="s">
        <v>166</v>
      </c>
      <c r="M602" s="71" t="s">
        <v>2615</v>
      </c>
      <c r="N602" s="34">
        <v>66253.8</v>
      </c>
      <c r="O602" s="34">
        <v>53114.490000000005</v>
      </c>
      <c r="P602" s="34">
        <v>68719.72</v>
      </c>
      <c r="Q602" s="34">
        <f t="shared" si="9"/>
        <v>188088.01</v>
      </c>
    </row>
    <row r="603" spans="1:17">
      <c r="A603" s="33">
        <v>601</v>
      </c>
      <c r="B603" s="34" t="s">
        <v>1278</v>
      </c>
      <c r="C603" s="34" t="s">
        <v>2241</v>
      </c>
      <c r="D603" s="34" t="s">
        <v>202</v>
      </c>
      <c r="E603" s="34" t="s">
        <v>1720</v>
      </c>
      <c r="F603" s="34" t="s">
        <v>1023</v>
      </c>
      <c r="G603" s="34">
        <v>27036</v>
      </c>
      <c r="H603" s="34" t="s">
        <v>68</v>
      </c>
      <c r="I603" s="33">
        <v>67.5</v>
      </c>
      <c r="J603" s="33">
        <v>67.5</v>
      </c>
      <c r="K603" s="49">
        <v>380</v>
      </c>
      <c r="L603" s="34" t="s">
        <v>65</v>
      </c>
      <c r="M603" s="71" t="s">
        <v>2615</v>
      </c>
      <c r="N603" s="34">
        <v>21389.8</v>
      </c>
      <c r="O603" s="34">
        <v>16177.87</v>
      </c>
      <c r="P603" s="34">
        <v>30249.320000000003</v>
      </c>
      <c r="Q603" s="34">
        <f t="shared" si="9"/>
        <v>67816.990000000005</v>
      </c>
    </row>
    <row r="604" spans="1:17">
      <c r="A604" s="33">
        <v>602</v>
      </c>
      <c r="B604" s="34" t="s">
        <v>1278</v>
      </c>
      <c r="C604" s="34" t="s">
        <v>2241</v>
      </c>
      <c r="D604" s="34" t="s">
        <v>203</v>
      </c>
      <c r="E604" s="34" t="s">
        <v>1452</v>
      </c>
      <c r="F604" s="34" t="s">
        <v>1023</v>
      </c>
      <c r="G604" s="34">
        <v>27036</v>
      </c>
      <c r="H604" s="34" t="s">
        <v>68</v>
      </c>
      <c r="I604" s="33">
        <v>3</v>
      </c>
      <c r="J604" s="33">
        <v>3.3</v>
      </c>
      <c r="K604" s="49">
        <v>380</v>
      </c>
      <c r="L604" s="34" t="s">
        <v>65</v>
      </c>
      <c r="M604" s="71" t="s">
        <v>2614</v>
      </c>
      <c r="N604" s="34">
        <v>924.07</v>
      </c>
      <c r="O604" s="34">
        <v>837.56999999999994</v>
      </c>
      <c r="P604" s="34">
        <v>1177.26</v>
      </c>
      <c r="Q604" s="34">
        <f t="shared" si="9"/>
        <v>2938.8999999999996</v>
      </c>
    </row>
    <row r="605" spans="1:17">
      <c r="A605" s="33">
        <v>603</v>
      </c>
      <c r="B605" s="34" t="s">
        <v>1278</v>
      </c>
      <c r="C605" s="34" t="s">
        <v>2241</v>
      </c>
      <c r="D605" s="34" t="s">
        <v>204</v>
      </c>
      <c r="E605" s="34" t="s">
        <v>1721</v>
      </c>
      <c r="F605" s="34" t="s">
        <v>1023</v>
      </c>
      <c r="G605" s="34">
        <v>27036</v>
      </c>
      <c r="H605" s="34" t="s">
        <v>68</v>
      </c>
      <c r="I605" s="33">
        <v>4.5</v>
      </c>
      <c r="J605" s="33">
        <v>5</v>
      </c>
      <c r="K605" s="49">
        <v>380</v>
      </c>
      <c r="L605" s="34" t="s">
        <v>65</v>
      </c>
      <c r="M605" s="71" t="s">
        <v>2614</v>
      </c>
      <c r="N605" s="34">
        <v>220.68999999999997</v>
      </c>
      <c r="O605" s="34">
        <v>170.57000000000002</v>
      </c>
      <c r="P605" s="34">
        <v>270.15999999999997</v>
      </c>
      <c r="Q605" s="34">
        <f t="shared" si="9"/>
        <v>661.42</v>
      </c>
    </row>
    <row r="606" spans="1:17">
      <c r="A606" s="33">
        <v>604</v>
      </c>
      <c r="B606" s="34" t="s">
        <v>1278</v>
      </c>
      <c r="C606" s="34" t="s">
        <v>2241</v>
      </c>
      <c r="D606" s="34" t="s">
        <v>205</v>
      </c>
      <c r="E606" s="34" t="s">
        <v>1722</v>
      </c>
      <c r="F606" s="34" t="s">
        <v>1023</v>
      </c>
      <c r="G606" s="34">
        <v>27036</v>
      </c>
      <c r="H606" s="34" t="s">
        <v>68</v>
      </c>
      <c r="I606" s="33">
        <v>4.5</v>
      </c>
      <c r="J606" s="33">
        <v>5</v>
      </c>
      <c r="K606" s="49">
        <v>380</v>
      </c>
      <c r="L606" s="34" t="s">
        <v>65</v>
      </c>
      <c r="M606" s="71" t="s">
        <v>2614</v>
      </c>
      <c r="N606" s="34">
        <v>65.989999999999995</v>
      </c>
      <c r="O606" s="34">
        <v>46.789999999999992</v>
      </c>
      <c r="P606" s="34">
        <v>75.280000000000015</v>
      </c>
      <c r="Q606" s="34">
        <f t="shared" si="9"/>
        <v>188.06</v>
      </c>
    </row>
    <row r="607" spans="1:17">
      <c r="A607" s="33">
        <v>605</v>
      </c>
      <c r="B607" s="34" t="s">
        <v>1278</v>
      </c>
      <c r="C607" s="34" t="s">
        <v>2241</v>
      </c>
      <c r="D607" s="34" t="s">
        <v>206</v>
      </c>
      <c r="E607" s="34" t="s">
        <v>1723</v>
      </c>
      <c r="F607" s="34" t="s">
        <v>1023</v>
      </c>
      <c r="G607" s="34">
        <v>27036</v>
      </c>
      <c r="H607" s="34" t="s">
        <v>68</v>
      </c>
      <c r="I607" s="33">
        <v>6</v>
      </c>
      <c r="J607" s="33">
        <v>6.6</v>
      </c>
      <c r="K607" s="49">
        <v>380</v>
      </c>
      <c r="L607" s="34" t="s">
        <v>65</v>
      </c>
      <c r="M607" s="71" t="s">
        <v>2614</v>
      </c>
      <c r="N607" s="34">
        <v>2435.9500000000003</v>
      </c>
      <c r="O607" s="34">
        <v>1843.2000000000003</v>
      </c>
      <c r="P607" s="34">
        <v>3320.4599999999996</v>
      </c>
      <c r="Q607" s="34">
        <f t="shared" si="9"/>
        <v>7599.6100000000006</v>
      </c>
    </row>
    <row r="608" spans="1:17">
      <c r="A608" s="33">
        <v>606</v>
      </c>
      <c r="B608" s="34" t="s">
        <v>1278</v>
      </c>
      <c r="C608" s="34" t="s">
        <v>2241</v>
      </c>
      <c r="D608" s="34" t="s">
        <v>207</v>
      </c>
      <c r="E608" s="34" t="s">
        <v>1724</v>
      </c>
      <c r="F608" s="34" t="s">
        <v>1023</v>
      </c>
      <c r="G608" s="34">
        <v>27036</v>
      </c>
      <c r="H608" s="34" t="s">
        <v>68</v>
      </c>
      <c r="I608" s="33">
        <v>4.5</v>
      </c>
      <c r="J608" s="33">
        <v>5</v>
      </c>
      <c r="K608" s="49">
        <v>380</v>
      </c>
      <c r="L608" s="34" t="s">
        <v>65</v>
      </c>
      <c r="M608" s="71" t="s">
        <v>2614</v>
      </c>
      <c r="N608" s="34">
        <v>1064.6099999999999</v>
      </c>
      <c r="O608" s="34">
        <v>732.7</v>
      </c>
      <c r="P608" s="34">
        <v>1254.75</v>
      </c>
      <c r="Q608" s="34">
        <f t="shared" si="9"/>
        <v>3052.06</v>
      </c>
    </row>
    <row r="609" spans="1:17">
      <c r="A609" s="33">
        <v>607</v>
      </c>
      <c r="B609" s="34" t="s">
        <v>1278</v>
      </c>
      <c r="C609" s="34" t="s">
        <v>2241</v>
      </c>
      <c r="D609" s="34" t="s">
        <v>208</v>
      </c>
      <c r="E609" s="34" t="s">
        <v>1725</v>
      </c>
      <c r="F609" s="34" t="s">
        <v>1023</v>
      </c>
      <c r="G609" s="34">
        <v>27036</v>
      </c>
      <c r="H609" s="34" t="s">
        <v>68</v>
      </c>
      <c r="I609" s="33">
        <v>22</v>
      </c>
      <c r="J609" s="33">
        <v>22</v>
      </c>
      <c r="K609" s="49">
        <v>380</v>
      </c>
      <c r="L609" s="34" t="s">
        <v>65</v>
      </c>
      <c r="M609" s="71" t="s">
        <v>2614</v>
      </c>
      <c r="N609" s="34">
        <v>3532.1400000000003</v>
      </c>
      <c r="O609" s="34">
        <v>2698.0699999999997</v>
      </c>
      <c r="P609" s="34">
        <v>4779.8200000000006</v>
      </c>
      <c r="Q609" s="34">
        <f t="shared" si="9"/>
        <v>11010.03</v>
      </c>
    </row>
    <row r="610" spans="1:17">
      <c r="A610" s="33">
        <v>608</v>
      </c>
      <c r="B610" s="34" t="s">
        <v>1278</v>
      </c>
      <c r="C610" s="34" t="s">
        <v>2241</v>
      </c>
      <c r="D610" s="34" t="s">
        <v>209</v>
      </c>
      <c r="E610" s="34" t="s">
        <v>1726</v>
      </c>
      <c r="F610" s="34" t="s">
        <v>1023</v>
      </c>
      <c r="G610" s="34">
        <v>27036</v>
      </c>
      <c r="H610" s="34" t="s">
        <v>68</v>
      </c>
      <c r="I610" s="33">
        <v>15</v>
      </c>
      <c r="J610" s="33">
        <v>16.5</v>
      </c>
      <c r="K610" s="49">
        <v>380</v>
      </c>
      <c r="L610" s="34" t="s">
        <v>65</v>
      </c>
      <c r="M610" s="71" t="s">
        <v>2614</v>
      </c>
      <c r="N610" s="34">
        <v>2101.98</v>
      </c>
      <c r="O610" s="34">
        <v>1639.23</v>
      </c>
      <c r="P610" s="34">
        <v>3147.4499999999994</v>
      </c>
      <c r="Q610" s="34">
        <f t="shared" si="9"/>
        <v>6888.66</v>
      </c>
    </row>
    <row r="611" spans="1:17">
      <c r="A611" s="33">
        <v>609</v>
      </c>
      <c r="B611" s="34" t="s">
        <v>1278</v>
      </c>
      <c r="C611" s="34" t="s">
        <v>2241</v>
      </c>
      <c r="D611" s="34" t="s">
        <v>210</v>
      </c>
      <c r="E611" s="34" t="s">
        <v>1727</v>
      </c>
      <c r="F611" s="34" t="s">
        <v>1023</v>
      </c>
      <c r="G611" s="34">
        <v>27036</v>
      </c>
      <c r="H611" s="34" t="s">
        <v>68</v>
      </c>
      <c r="I611" s="33">
        <v>3</v>
      </c>
      <c r="J611" s="33">
        <v>3.3</v>
      </c>
      <c r="K611" s="49">
        <v>380</v>
      </c>
      <c r="L611" s="34" t="s">
        <v>65</v>
      </c>
      <c r="M611" s="71" t="s">
        <v>2614</v>
      </c>
      <c r="N611" s="34">
        <v>2023.77</v>
      </c>
      <c r="O611" s="34">
        <v>1500.75</v>
      </c>
      <c r="P611" s="34">
        <v>2535.3899999999994</v>
      </c>
      <c r="Q611" s="34">
        <f t="shared" si="9"/>
        <v>6059.91</v>
      </c>
    </row>
    <row r="612" spans="1:17">
      <c r="A612" s="33">
        <v>610</v>
      </c>
      <c r="B612" s="34" t="s">
        <v>1278</v>
      </c>
      <c r="C612" s="34" t="s">
        <v>2241</v>
      </c>
      <c r="D612" s="34" t="s">
        <v>1022</v>
      </c>
      <c r="E612" s="34" t="s">
        <v>1728</v>
      </c>
      <c r="F612" s="34" t="s">
        <v>1023</v>
      </c>
      <c r="G612" s="34">
        <v>27036</v>
      </c>
      <c r="H612" s="34" t="s">
        <v>68</v>
      </c>
      <c r="I612" s="33">
        <v>6</v>
      </c>
      <c r="J612" s="33">
        <v>6.6</v>
      </c>
      <c r="K612" s="49">
        <v>380</v>
      </c>
      <c r="L612" s="34" t="s">
        <v>65</v>
      </c>
      <c r="M612" s="71" t="s">
        <v>2614</v>
      </c>
      <c r="N612" s="34">
        <v>1842.5200000000002</v>
      </c>
      <c r="O612" s="34">
        <v>1422.96</v>
      </c>
      <c r="P612" s="34">
        <v>2266.16</v>
      </c>
      <c r="Q612" s="34">
        <f t="shared" si="9"/>
        <v>5531.64</v>
      </c>
    </row>
    <row r="613" spans="1:17">
      <c r="A613" s="33">
        <v>611</v>
      </c>
      <c r="B613" s="34" t="s">
        <v>1278</v>
      </c>
      <c r="C613" s="34" t="s">
        <v>2241</v>
      </c>
      <c r="D613" s="34" t="s">
        <v>1025</v>
      </c>
      <c r="E613" s="34" t="s">
        <v>1729</v>
      </c>
      <c r="F613" s="34" t="s">
        <v>1023</v>
      </c>
      <c r="G613" s="34">
        <v>27036</v>
      </c>
      <c r="H613" s="34" t="s">
        <v>68</v>
      </c>
      <c r="I613" s="33">
        <v>3</v>
      </c>
      <c r="J613" s="33">
        <v>3.3</v>
      </c>
      <c r="K613" s="49">
        <v>380</v>
      </c>
      <c r="L613" s="34" t="s">
        <v>65</v>
      </c>
      <c r="M613" s="71" t="s">
        <v>2614</v>
      </c>
      <c r="N613" s="34">
        <v>78.88</v>
      </c>
      <c r="O613" s="34">
        <v>58.739999999999995</v>
      </c>
      <c r="P613" s="34">
        <v>109.97000000000001</v>
      </c>
      <c r="Q613" s="34">
        <f t="shared" si="9"/>
        <v>247.59000000000003</v>
      </c>
    </row>
    <row r="614" spans="1:17">
      <c r="A614" s="33">
        <v>612</v>
      </c>
      <c r="B614" s="34" t="s">
        <v>1278</v>
      </c>
      <c r="C614" s="34" t="s">
        <v>2241</v>
      </c>
      <c r="D614" s="34" t="s">
        <v>1026</v>
      </c>
      <c r="E614" s="34" t="s">
        <v>1730</v>
      </c>
      <c r="F614" s="34" t="s">
        <v>1023</v>
      </c>
      <c r="G614" s="34">
        <v>27036</v>
      </c>
      <c r="H614" s="34" t="s">
        <v>68</v>
      </c>
      <c r="I614" s="33">
        <v>3</v>
      </c>
      <c r="J614" s="33">
        <v>3.3</v>
      </c>
      <c r="K614" s="49">
        <v>380</v>
      </c>
      <c r="L614" s="34" t="s">
        <v>65</v>
      </c>
      <c r="M614" s="71" t="s">
        <v>2614</v>
      </c>
      <c r="N614" s="34">
        <v>663.98</v>
      </c>
      <c r="O614" s="34">
        <v>521.04999999999995</v>
      </c>
      <c r="P614" s="34">
        <v>934.68999999999994</v>
      </c>
      <c r="Q614" s="34">
        <f t="shared" si="9"/>
        <v>2119.7199999999998</v>
      </c>
    </row>
    <row r="615" spans="1:17">
      <c r="A615" s="33">
        <v>613</v>
      </c>
      <c r="B615" s="34" t="s">
        <v>1278</v>
      </c>
      <c r="C615" s="34" t="s">
        <v>2241</v>
      </c>
      <c r="D615" s="34" t="s">
        <v>2277</v>
      </c>
      <c r="E615" s="34" t="s">
        <v>2278</v>
      </c>
      <c r="F615" s="34" t="s">
        <v>1023</v>
      </c>
      <c r="G615" s="34">
        <v>27036</v>
      </c>
      <c r="H615" s="34" t="s">
        <v>68</v>
      </c>
      <c r="I615" s="33">
        <v>4</v>
      </c>
      <c r="J615" s="33">
        <v>4.4000000000000004</v>
      </c>
      <c r="K615" s="49">
        <v>380</v>
      </c>
      <c r="L615" s="34" t="s">
        <v>65</v>
      </c>
      <c r="M615" s="71" t="s">
        <v>2614</v>
      </c>
      <c r="N615" s="34">
        <v>243.45</v>
      </c>
      <c r="O615" s="34">
        <v>124.19000000000001</v>
      </c>
      <c r="P615" s="34">
        <v>217.49</v>
      </c>
      <c r="Q615" s="34">
        <f t="shared" si="9"/>
        <v>585.13</v>
      </c>
    </row>
    <row r="616" spans="1:17">
      <c r="A616" s="33">
        <v>614</v>
      </c>
      <c r="B616" s="34" t="s">
        <v>1278</v>
      </c>
      <c r="C616" s="34" t="s">
        <v>2241</v>
      </c>
      <c r="D616" s="34" t="s">
        <v>2302</v>
      </c>
      <c r="E616" s="34" t="s">
        <v>2303</v>
      </c>
      <c r="F616" s="34" t="s">
        <v>1023</v>
      </c>
      <c r="G616" s="34">
        <v>27036</v>
      </c>
      <c r="H616" s="34" t="s">
        <v>68</v>
      </c>
      <c r="I616" s="33">
        <v>6</v>
      </c>
      <c r="J616" s="33">
        <v>6.6</v>
      </c>
      <c r="K616" s="49">
        <v>220</v>
      </c>
      <c r="L616" s="34" t="s">
        <v>2673</v>
      </c>
      <c r="M616" s="71" t="s">
        <v>2614</v>
      </c>
      <c r="N616" s="34">
        <v>2414.83</v>
      </c>
      <c r="O616" s="34">
        <v>847.3900000000001</v>
      </c>
      <c r="P616" s="34">
        <v>1486.72</v>
      </c>
      <c r="Q616" s="34">
        <f t="shared" si="9"/>
        <v>4748.9400000000005</v>
      </c>
    </row>
    <row r="617" spans="1:17">
      <c r="A617" s="33">
        <v>615</v>
      </c>
      <c r="B617" s="34" t="s">
        <v>1278</v>
      </c>
      <c r="C617" s="34" t="s">
        <v>2241</v>
      </c>
      <c r="D617" s="34" t="s">
        <v>235</v>
      </c>
      <c r="E617" s="34" t="s">
        <v>1288</v>
      </c>
      <c r="F617" s="34" t="s">
        <v>236</v>
      </c>
      <c r="G617" s="34">
        <v>27020</v>
      </c>
      <c r="H617" s="34" t="s">
        <v>68</v>
      </c>
      <c r="I617" s="33">
        <v>20</v>
      </c>
      <c r="J617" s="33">
        <v>20</v>
      </c>
      <c r="K617" s="49">
        <v>380</v>
      </c>
      <c r="L617" s="34" t="s">
        <v>166</v>
      </c>
      <c r="M617" s="71" t="s">
        <v>2614</v>
      </c>
      <c r="N617" s="34">
        <v>4734.5</v>
      </c>
      <c r="O617" s="34">
        <v>3880.9700000000003</v>
      </c>
      <c r="P617" s="34">
        <v>5096.7900000000009</v>
      </c>
      <c r="Q617" s="34">
        <f t="shared" si="9"/>
        <v>13712.260000000002</v>
      </c>
    </row>
    <row r="618" spans="1:17">
      <c r="A618" s="33">
        <v>616</v>
      </c>
      <c r="B618" s="34" t="s">
        <v>1278</v>
      </c>
      <c r="C618" s="34" t="s">
        <v>2241</v>
      </c>
      <c r="D618" s="34" t="s">
        <v>330</v>
      </c>
      <c r="E618" s="34" t="s">
        <v>1514</v>
      </c>
      <c r="F618" s="34" t="s">
        <v>236</v>
      </c>
      <c r="G618" s="34">
        <v>27020</v>
      </c>
      <c r="H618" s="34" t="s">
        <v>68</v>
      </c>
      <c r="I618" s="33">
        <v>3</v>
      </c>
      <c r="J618" s="33">
        <v>3.3</v>
      </c>
      <c r="K618" s="49">
        <v>380</v>
      </c>
      <c r="L618" s="34" t="s">
        <v>73</v>
      </c>
      <c r="M618" s="71" t="s">
        <v>2614</v>
      </c>
      <c r="N618" s="34">
        <v>1391.1000000000004</v>
      </c>
      <c r="O618" s="34">
        <v>1060.4100000000001</v>
      </c>
      <c r="P618" s="34">
        <v>1644.22</v>
      </c>
      <c r="Q618" s="34">
        <f t="shared" si="9"/>
        <v>4095.7300000000005</v>
      </c>
    </row>
    <row r="619" spans="1:17">
      <c r="A619" s="33">
        <v>617</v>
      </c>
      <c r="B619" s="34" t="s">
        <v>1278</v>
      </c>
      <c r="C619" s="34" t="s">
        <v>2241</v>
      </c>
      <c r="D619" s="34" t="s">
        <v>818</v>
      </c>
      <c r="E619" s="34" t="s">
        <v>819</v>
      </c>
      <c r="F619" s="34" t="s">
        <v>820</v>
      </c>
      <c r="G619" s="34">
        <v>27020</v>
      </c>
      <c r="H619" s="34" t="s">
        <v>68</v>
      </c>
      <c r="I619" s="33">
        <v>15</v>
      </c>
      <c r="J619" s="33">
        <v>16.5</v>
      </c>
      <c r="K619" s="49">
        <v>380</v>
      </c>
      <c r="L619" s="34" t="s">
        <v>73</v>
      </c>
      <c r="M619" s="71" t="s">
        <v>2614</v>
      </c>
      <c r="N619" s="34">
        <v>17343.21</v>
      </c>
      <c r="O619" s="34">
        <v>10946.699999999999</v>
      </c>
      <c r="P619" s="34">
        <v>14118.16</v>
      </c>
      <c r="Q619" s="34">
        <f t="shared" si="9"/>
        <v>42408.069999999992</v>
      </c>
    </row>
    <row r="620" spans="1:17">
      <c r="A620" s="33">
        <v>618</v>
      </c>
      <c r="B620" s="34" t="s">
        <v>1278</v>
      </c>
      <c r="C620" s="34" t="s">
        <v>2241</v>
      </c>
      <c r="D620" s="34" t="s">
        <v>821</v>
      </c>
      <c r="E620" s="34" t="s">
        <v>822</v>
      </c>
      <c r="F620" s="34" t="s">
        <v>820</v>
      </c>
      <c r="G620" s="34">
        <v>27020</v>
      </c>
      <c r="H620" s="34" t="s">
        <v>68</v>
      </c>
      <c r="I620" s="33">
        <v>30</v>
      </c>
      <c r="J620" s="33">
        <v>33</v>
      </c>
      <c r="K620" s="49">
        <v>380</v>
      </c>
      <c r="L620" s="34" t="s">
        <v>166</v>
      </c>
      <c r="M620" s="71" t="s">
        <v>2614</v>
      </c>
      <c r="N620" s="34">
        <v>12901.13</v>
      </c>
      <c r="O620" s="34">
        <v>10227.709999999999</v>
      </c>
      <c r="P620" s="34">
        <v>17805.830000000002</v>
      </c>
      <c r="Q620" s="34">
        <f t="shared" si="9"/>
        <v>40934.67</v>
      </c>
    </row>
    <row r="621" spans="1:17">
      <c r="A621" s="33">
        <v>619</v>
      </c>
      <c r="B621" s="34" t="s">
        <v>1278</v>
      </c>
      <c r="C621" s="34" t="s">
        <v>2241</v>
      </c>
      <c r="D621" s="34" t="s">
        <v>823</v>
      </c>
      <c r="E621" s="34" t="s">
        <v>1731</v>
      </c>
      <c r="F621" s="34" t="s">
        <v>820</v>
      </c>
      <c r="G621" s="34">
        <v>27020</v>
      </c>
      <c r="H621" s="34" t="s">
        <v>68</v>
      </c>
      <c r="I621" s="33">
        <v>3</v>
      </c>
      <c r="J621" s="33">
        <v>3.3</v>
      </c>
      <c r="K621" s="49">
        <v>380</v>
      </c>
      <c r="L621" s="34" t="s">
        <v>65</v>
      </c>
      <c r="M621" s="71" t="s">
        <v>2614</v>
      </c>
      <c r="N621" s="34">
        <v>4083.2799999999997</v>
      </c>
      <c r="O621" s="34">
        <v>3108.84</v>
      </c>
      <c r="P621" s="34">
        <v>5557.43</v>
      </c>
      <c r="Q621" s="34">
        <f t="shared" si="9"/>
        <v>12749.55</v>
      </c>
    </row>
    <row r="622" spans="1:17">
      <c r="A622" s="33">
        <v>620</v>
      </c>
      <c r="B622" s="34" t="s">
        <v>1278</v>
      </c>
      <c r="C622" s="34" t="s">
        <v>2241</v>
      </c>
      <c r="D622" s="34" t="s">
        <v>150</v>
      </c>
      <c r="E622" s="34" t="s">
        <v>1732</v>
      </c>
      <c r="F622" s="34" t="s">
        <v>151</v>
      </c>
      <c r="G622" s="34">
        <v>27050</v>
      </c>
      <c r="H622" s="34" t="s">
        <v>68</v>
      </c>
      <c r="I622" s="33">
        <v>22</v>
      </c>
      <c r="J622" s="33">
        <v>22</v>
      </c>
      <c r="K622" s="49">
        <v>380</v>
      </c>
      <c r="L622" s="34" t="s">
        <v>73</v>
      </c>
      <c r="M622" s="71" t="s">
        <v>2614</v>
      </c>
      <c r="N622" s="34">
        <v>11610.17</v>
      </c>
      <c r="O622" s="34">
        <v>8717.65</v>
      </c>
      <c r="P622" s="34">
        <v>16564.98</v>
      </c>
      <c r="Q622" s="34">
        <f t="shared" si="9"/>
        <v>36892.800000000003</v>
      </c>
    </row>
    <row r="623" spans="1:17">
      <c r="A623" s="33">
        <v>621</v>
      </c>
      <c r="B623" s="34" t="s">
        <v>1278</v>
      </c>
      <c r="C623" s="34" t="s">
        <v>2241</v>
      </c>
      <c r="D623" s="34" t="s">
        <v>152</v>
      </c>
      <c r="E623" s="34" t="s">
        <v>1733</v>
      </c>
      <c r="F623" s="34" t="s">
        <v>151</v>
      </c>
      <c r="G623" s="34">
        <v>27050</v>
      </c>
      <c r="H623" s="34" t="s">
        <v>68</v>
      </c>
      <c r="I623" s="33">
        <v>6</v>
      </c>
      <c r="J623" s="33">
        <v>6.6</v>
      </c>
      <c r="K623" s="49">
        <v>380</v>
      </c>
      <c r="L623" s="34" t="s">
        <v>65</v>
      </c>
      <c r="M623" s="71" t="s">
        <v>2614</v>
      </c>
      <c r="N623" s="34">
        <v>130.13</v>
      </c>
      <c r="O623" s="34">
        <v>120.61999999999999</v>
      </c>
      <c r="P623" s="34">
        <v>139.68</v>
      </c>
      <c r="Q623" s="34">
        <f t="shared" si="9"/>
        <v>390.43</v>
      </c>
    </row>
    <row r="624" spans="1:17">
      <c r="A624" s="33">
        <v>622</v>
      </c>
      <c r="B624" s="34" t="s">
        <v>1278</v>
      </c>
      <c r="C624" s="34" t="s">
        <v>2241</v>
      </c>
      <c r="D624" s="34" t="s">
        <v>153</v>
      </c>
      <c r="E624" s="34" t="s">
        <v>1734</v>
      </c>
      <c r="F624" s="34" t="s">
        <v>151</v>
      </c>
      <c r="G624" s="34">
        <v>27050</v>
      </c>
      <c r="H624" s="34" t="s">
        <v>68</v>
      </c>
      <c r="I624" s="33">
        <v>6</v>
      </c>
      <c r="J624" s="33">
        <v>6.6</v>
      </c>
      <c r="K624" s="49">
        <v>380</v>
      </c>
      <c r="L624" s="34" t="s">
        <v>65</v>
      </c>
      <c r="M624" s="71" t="s">
        <v>2614</v>
      </c>
      <c r="N624" s="34">
        <v>0</v>
      </c>
      <c r="O624" s="34">
        <v>0</v>
      </c>
      <c r="P624" s="34">
        <v>0</v>
      </c>
      <c r="Q624" s="34">
        <f t="shared" si="9"/>
        <v>0</v>
      </c>
    </row>
    <row r="625" spans="1:17">
      <c r="A625" s="33">
        <v>623</v>
      </c>
      <c r="B625" s="34" t="s">
        <v>1278</v>
      </c>
      <c r="C625" s="34" t="s">
        <v>2241</v>
      </c>
      <c r="D625" s="34" t="s">
        <v>154</v>
      </c>
      <c r="E625" s="34" t="s">
        <v>1735</v>
      </c>
      <c r="F625" s="34" t="s">
        <v>151</v>
      </c>
      <c r="G625" s="34">
        <v>27050</v>
      </c>
      <c r="H625" s="34" t="s">
        <v>68</v>
      </c>
      <c r="I625" s="33">
        <v>6</v>
      </c>
      <c r="J625" s="33">
        <v>6.6</v>
      </c>
      <c r="K625" s="49">
        <v>380</v>
      </c>
      <c r="L625" s="34" t="s">
        <v>65</v>
      </c>
      <c r="M625" s="71" t="s">
        <v>2614</v>
      </c>
      <c r="N625" s="34">
        <v>108.50000000000001</v>
      </c>
      <c r="O625" s="34">
        <v>86.009999999999991</v>
      </c>
      <c r="P625" s="34">
        <v>156.35999999999999</v>
      </c>
      <c r="Q625" s="34">
        <f t="shared" si="9"/>
        <v>350.87</v>
      </c>
    </row>
    <row r="626" spans="1:17">
      <c r="A626" s="33">
        <v>624</v>
      </c>
      <c r="B626" s="34" t="s">
        <v>1278</v>
      </c>
      <c r="C626" s="34" t="s">
        <v>2241</v>
      </c>
      <c r="D626" s="34" t="s">
        <v>824</v>
      </c>
      <c r="E626" s="34" t="s">
        <v>825</v>
      </c>
      <c r="F626" s="34" t="s">
        <v>826</v>
      </c>
      <c r="G626" s="34">
        <v>27030</v>
      </c>
      <c r="H626" s="34" t="s">
        <v>68</v>
      </c>
      <c r="I626" s="33">
        <v>35</v>
      </c>
      <c r="J626" s="33">
        <v>35</v>
      </c>
      <c r="K626" s="49">
        <v>380</v>
      </c>
      <c r="L626" s="34" t="s">
        <v>166</v>
      </c>
      <c r="M626" s="71" t="s">
        <v>2614</v>
      </c>
      <c r="N626" s="34">
        <v>17702.510000000002</v>
      </c>
      <c r="O626" s="34">
        <v>13683.020000000002</v>
      </c>
      <c r="P626" s="34">
        <v>17835.32</v>
      </c>
      <c r="Q626" s="34">
        <f t="shared" si="9"/>
        <v>49220.850000000006</v>
      </c>
    </row>
    <row r="627" spans="1:17">
      <c r="A627" s="33">
        <v>625</v>
      </c>
      <c r="B627" s="34" t="s">
        <v>1278</v>
      </c>
      <c r="C627" s="34" t="s">
        <v>2241</v>
      </c>
      <c r="D627" s="34" t="s">
        <v>1019</v>
      </c>
      <c r="E627" s="34" t="s">
        <v>1736</v>
      </c>
      <c r="F627" s="34" t="s">
        <v>826</v>
      </c>
      <c r="G627" s="34">
        <v>27030</v>
      </c>
      <c r="H627" s="34" t="s">
        <v>68</v>
      </c>
      <c r="I627" s="33">
        <v>3</v>
      </c>
      <c r="J627" s="33">
        <v>3.3</v>
      </c>
      <c r="K627" s="49">
        <v>380</v>
      </c>
      <c r="L627" s="34" t="s">
        <v>65</v>
      </c>
      <c r="M627" s="71" t="s">
        <v>2614</v>
      </c>
      <c r="N627" s="34">
        <v>1978.97</v>
      </c>
      <c r="O627" s="34">
        <v>1511.72</v>
      </c>
      <c r="P627" s="34">
        <v>2537.4499999999998</v>
      </c>
      <c r="Q627" s="34">
        <f t="shared" si="9"/>
        <v>6028.1399999999994</v>
      </c>
    </row>
    <row r="628" spans="1:17">
      <c r="A628" s="33">
        <v>626</v>
      </c>
      <c r="B628" s="34" t="s">
        <v>1278</v>
      </c>
      <c r="C628" s="34" t="s">
        <v>2241</v>
      </c>
      <c r="D628" s="34" t="s">
        <v>1020</v>
      </c>
      <c r="E628" s="34" t="s">
        <v>1737</v>
      </c>
      <c r="F628" s="34" t="s">
        <v>826</v>
      </c>
      <c r="G628" s="34">
        <v>27030</v>
      </c>
      <c r="H628" s="34" t="s">
        <v>68</v>
      </c>
      <c r="I628" s="33">
        <v>15</v>
      </c>
      <c r="J628" s="33">
        <v>16.5</v>
      </c>
      <c r="K628" s="49">
        <v>380</v>
      </c>
      <c r="L628" s="34" t="s">
        <v>65</v>
      </c>
      <c r="M628" s="71" t="s">
        <v>2614</v>
      </c>
      <c r="N628" s="34">
        <v>45.01</v>
      </c>
      <c r="O628" s="34">
        <v>30.269999999999996</v>
      </c>
      <c r="P628" s="34">
        <v>59.040000000000006</v>
      </c>
      <c r="Q628" s="34">
        <f t="shared" si="9"/>
        <v>134.32</v>
      </c>
    </row>
    <row r="629" spans="1:17">
      <c r="A629" s="33">
        <v>627</v>
      </c>
      <c r="B629" s="34" t="s">
        <v>1278</v>
      </c>
      <c r="C629" s="34" t="s">
        <v>2241</v>
      </c>
      <c r="D629" s="34" t="s">
        <v>1021</v>
      </c>
      <c r="E629" s="34" t="s">
        <v>1391</v>
      </c>
      <c r="F629" s="34" t="s">
        <v>826</v>
      </c>
      <c r="G629" s="34">
        <v>27030</v>
      </c>
      <c r="H629" s="34" t="s">
        <v>68</v>
      </c>
      <c r="I629" s="33">
        <v>10</v>
      </c>
      <c r="J629" s="33">
        <v>11</v>
      </c>
      <c r="K629" s="49">
        <v>380</v>
      </c>
      <c r="L629" s="34" t="s">
        <v>65</v>
      </c>
      <c r="M629" s="71" t="s">
        <v>2614</v>
      </c>
      <c r="N629" s="34">
        <v>5585.91</v>
      </c>
      <c r="O629" s="34">
        <v>4107.34</v>
      </c>
      <c r="P629" s="34">
        <v>7674</v>
      </c>
      <c r="Q629" s="34">
        <f t="shared" si="9"/>
        <v>17367.25</v>
      </c>
    </row>
    <row r="630" spans="1:17">
      <c r="A630" s="33">
        <v>628</v>
      </c>
      <c r="B630" s="34" t="s">
        <v>1278</v>
      </c>
      <c r="C630" s="34" t="s">
        <v>2241</v>
      </c>
      <c r="D630" s="34" t="s">
        <v>1738</v>
      </c>
      <c r="E630" s="34" t="s">
        <v>1477</v>
      </c>
      <c r="F630" s="34" t="s">
        <v>1739</v>
      </c>
      <c r="G630" s="34">
        <v>27030</v>
      </c>
      <c r="H630" s="34" t="s">
        <v>68</v>
      </c>
      <c r="I630" s="33">
        <v>10</v>
      </c>
      <c r="J630" s="33">
        <v>11</v>
      </c>
      <c r="K630" s="49">
        <v>380</v>
      </c>
      <c r="L630" s="34" t="s">
        <v>65</v>
      </c>
      <c r="M630" s="71" t="s">
        <v>2614</v>
      </c>
      <c r="N630" s="34">
        <v>2122.69</v>
      </c>
      <c r="O630" s="34">
        <v>1717.0299999999997</v>
      </c>
      <c r="P630" s="34">
        <v>2165.13</v>
      </c>
      <c r="Q630" s="34">
        <f t="shared" si="9"/>
        <v>6004.85</v>
      </c>
    </row>
    <row r="631" spans="1:17">
      <c r="A631" s="33">
        <v>629</v>
      </c>
      <c r="B631" s="34" t="s">
        <v>1278</v>
      </c>
      <c r="C631" s="34" t="s">
        <v>2241</v>
      </c>
      <c r="D631" s="34" t="s">
        <v>1740</v>
      </c>
      <c r="E631" s="34" t="s">
        <v>1741</v>
      </c>
      <c r="F631" s="34" t="s">
        <v>1739</v>
      </c>
      <c r="G631" s="34">
        <v>27030</v>
      </c>
      <c r="H631" s="34" t="s">
        <v>68</v>
      </c>
      <c r="I631" s="33">
        <v>3</v>
      </c>
      <c r="J631" s="33">
        <v>3.3</v>
      </c>
      <c r="K631" s="49">
        <v>380</v>
      </c>
      <c r="L631" s="34" t="s">
        <v>65</v>
      </c>
      <c r="M631" s="71" t="s">
        <v>2614</v>
      </c>
      <c r="N631" s="34">
        <v>184.14</v>
      </c>
      <c r="O631" s="34">
        <v>144.34</v>
      </c>
      <c r="P631" s="34">
        <v>274.64999999999998</v>
      </c>
      <c r="Q631" s="34">
        <f t="shared" si="9"/>
        <v>603.13</v>
      </c>
    </row>
    <row r="632" spans="1:17">
      <c r="A632" s="33">
        <v>630</v>
      </c>
      <c r="B632" s="34" t="s">
        <v>1278</v>
      </c>
      <c r="C632" s="34" t="s">
        <v>2241</v>
      </c>
      <c r="D632" s="34" t="s">
        <v>1742</v>
      </c>
      <c r="E632" s="34" t="s">
        <v>1741</v>
      </c>
      <c r="F632" s="34" t="s">
        <v>1739</v>
      </c>
      <c r="G632" s="34">
        <v>27030</v>
      </c>
      <c r="H632" s="34" t="s">
        <v>68</v>
      </c>
      <c r="I632" s="33">
        <v>10</v>
      </c>
      <c r="J632" s="33">
        <v>11</v>
      </c>
      <c r="K632" s="49">
        <v>380</v>
      </c>
      <c r="L632" s="34" t="s">
        <v>65</v>
      </c>
      <c r="M632" s="71" t="s">
        <v>2614</v>
      </c>
      <c r="N632" s="34">
        <v>0</v>
      </c>
      <c r="O632" s="34">
        <v>0</v>
      </c>
      <c r="P632" s="34">
        <v>0</v>
      </c>
      <c r="Q632" s="34">
        <f t="shared" si="9"/>
        <v>0</v>
      </c>
    </row>
    <row r="633" spans="1:17">
      <c r="A633" s="33">
        <v>631</v>
      </c>
      <c r="B633" s="34" t="s">
        <v>1278</v>
      </c>
      <c r="C633" s="34" t="s">
        <v>2241</v>
      </c>
      <c r="D633" s="34" t="s">
        <v>1743</v>
      </c>
      <c r="E633" s="34" t="s">
        <v>1744</v>
      </c>
      <c r="F633" s="34" t="s">
        <v>1739</v>
      </c>
      <c r="G633" s="34">
        <v>27030</v>
      </c>
      <c r="H633" s="34" t="s">
        <v>68</v>
      </c>
      <c r="I633" s="33">
        <v>71</v>
      </c>
      <c r="J633" s="33">
        <v>71</v>
      </c>
      <c r="K633" s="49">
        <v>380</v>
      </c>
      <c r="L633" s="34" t="s">
        <v>166</v>
      </c>
      <c r="M633" s="71" t="s">
        <v>2615</v>
      </c>
      <c r="N633" s="34">
        <v>26599.55</v>
      </c>
      <c r="O633" s="34">
        <v>20666.450000000004</v>
      </c>
      <c r="P633" s="34">
        <v>23902.060000000005</v>
      </c>
      <c r="Q633" s="34">
        <f t="shared" si="9"/>
        <v>71168.06</v>
      </c>
    </row>
    <row r="634" spans="1:17">
      <c r="A634" s="33">
        <v>632</v>
      </c>
      <c r="B634" s="34" t="s">
        <v>1278</v>
      </c>
      <c r="C634" s="34" t="s">
        <v>2241</v>
      </c>
      <c r="D634" s="34" t="s">
        <v>1745</v>
      </c>
      <c r="E634" s="34" t="s">
        <v>1746</v>
      </c>
      <c r="F634" s="34" t="s">
        <v>1739</v>
      </c>
      <c r="G634" s="34">
        <v>27030</v>
      </c>
      <c r="H634" s="34" t="s">
        <v>68</v>
      </c>
      <c r="I634" s="33">
        <v>22</v>
      </c>
      <c r="J634" s="33">
        <v>22</v>
      </c>
      <c r="K634" s="49">
        <v>380</v>
      </c>
      <c r="L634" s="34" t="s">
        <v>65</v>
      </c>
      <c r="M634" s="71" t="s">
        <v>2614</v>
      </c>
      <c r="N634" s="34">
        <v>601.25999999999954</v>
      </c>
      <c r="O634" s="34">
        <v>2731.1099999999997</v>
      </c>
      <c r="P634" s="34">
        <v>6079.98</v>
      </c>
      <c r="Q634" s="34">
        <f t="shared" si="9"/>
        <v>9412.3499999999985</v>
      </c>
    </row>
    <row r="635" spans="1:17">
      <c r="A635" s="33">
        <v>633</v>
      </c>
      <c r="B635" s="34" t="s">
        <v>1278</v>
      </c>
      <c r="C635" s="34" t="s">
        <v>2241</v>
      </c>
      <c r="D635" s="34" t="s">
        <v>1747</v>
      </c>
      <c r="E635" s="34" t="s">
        <v>1515</v>
      </c>
      <c r="F635" s="34" t="s">
        <v>1739</v>
      </c>
      <c r="G635" s="34">
        <v>27030</v>
      </c>
      <c r="H635" s="34" t="s">
        <v>68</v>
      </c>
      <c r="I635" s="33">
        <v>10</v>
      </c>
      <c r="J635" s="33">
        <v>11</v>
      </c>
      <c r="K635" s="49">
        <v>380</v>
      </c>
      <c r="L635" s="34" t="s">
        <v>166</v>
      </c>
      <c r="M635" s="71" t="s">
        <v>2614</v>
      </c>
      <c r="N635" s="34">
        <v>948.3</v>
      </c>
      <c r="O635" s="34">
        <v>768.70999999999992</v>
      </c>
      <c r="P635" s="34">
        <v>1065.2600000000002</v>
      </c>
      <c r="Q635" s="34">
        <f t="shared" si="9"/>
        <v>2782.27</v>
      </c>
    </row>
    <row r="636" spans="1:17">
      <c r="A636" s="33">
        <v>634</v>
      </c>
      <c r="B636" s="34" t="s">
        <v>1278</v>
      </c>
      <c r="C636" s="34" t="s">
        <v>2241</v>
      </c>
      <c r="D636" s="34" t="s">
        <v>466</v>
      </c>
      <c r="E636" s="34" t="s">
        <v>1748</v>
      </c>
      <c r="F636" s="34" t="s">
        <v>467</v>
      </c>
      <c r="G636" s="34">
        <v>27050</v>
      </c>
      <c r="H636" s="34" t="s">
        <v>68</v>
      </c>
      <c r="I636" s="33">
        <v>3</v>
      </c>
      <c r="J636" s="33">
        <v>3.3</v>
      </c>
      <c r="K636" s="49">
        <v>380</v>
      </c>
      <c r="L636" s="34" t="s">
        <v>65</v>
      </c>
      <c r="M636" s="71" t="s">
        <v>2614</v>
      </c>
      <c r="N636" s="34">
        <v>248.44999999999996</v>
      </c>
      <c r="O636" s="34">
        <v>179.85999999999999</v>
      </c>
      <c r="P636" s="34">
        <v>341.83</v>
      </c>
      <c r="Q636" s="34">
        <f t="shared" si="9"/>
        <v>770.13999999999987</v>
      </c>
    </row>
    <row r="637" spans="1:17">
      <c r="A637" s="33">
        <v>635</v>
      </c>
      <c r="B637" s="34" t="s">
        <v>1278</v>
      </c>
      <c r="C637" s="34" t="s">
        <v>2241</v>
      </c>
      <c r="D637" s="34" t="s">
        <v>468</v>
      </c>
      <c r="E637" s="34" t="s">
        <v>1305</v>
      </c>
      <c r="F637" s="34" t="s">
        <v>467</v>
      </c>
      <c r="G637" s="34">
        <v>27050</v>
      </c>
      <c r="H637" s="34" t="s">
        <v>68</v>
      </c>
      <c r="I637" s="33">
        <v>6</v>
      </c>
      <c r="J637" s="33">
        <v>6.6</v>
      </c>
      <c r="K637" s="49">
        <v>380</v>
      </c>
      <c r="L637" s="34" t="s">
        <v>65</v>
      </c>
      <c r="M637" s="71" t="s">
        <v>2615</v>
      </c>
      <c r="N637" s="34">
        <v>99.71</v>
      </c>
      <c r="O637" s="34">
        <v>71.13</v>
      </c>
      <c r="P637" s="34">
        <v>98.99</v>
      </c>
      <c r="Q637" s="34">
        <f t="shared" si="9"/>
        <v>269.83</v>
      </c>
    </row>
    <row r="638" spans="1:17">
      <c r="A638" s="33">
        <v>636</v>
      </c>
      <c r="B638" s="34" t="s">
        <v>1278</v>
      </c>
      <c r="C638" s="34" t="s">
        <v>2241</v>
      </c>
      <c r="D638" s="34" t="s">
        <v>469</v>
      </c>
      <c r="E638" s="34" t="s">
        <v>1305</v>
      </c>
      <c r="F638" s="34" t="s">
        <v>467</v>
      </c>
      <c r="G638" s="34">
        <v>27050</v>
      </c>
      <c r="H638" s="34" t="s">
        <v>68</v>
      </c>
      <c r="I638" s="33">
        <v>6</v>
      </c>
      <c r="J638" s="33">
        <v>6.6</v>
      </c>
      <c r="K638" s="49">
        <v>380</v>
      </c>
      <c r="L638" s="34" t="s">
        <v>65</v>
      </c>
      <c r="M638" s="71" t="s">
        <v>2615</v>
      </c>
      <c r="N638" s="34">
        <v>113.58999999999999</v>
      </c>
      <c r="O638" s="34">
        <v>145.93</v>
      </c>
      <c r="P638" s="34">
        <v>303.12</v>
      </c>
      <c r="Q638" s="34">
        <f t="shared" si="9"/>
        <v>562.64</v>
      </c>
    </row>
    <row r="639" spans="1:17">
      <c r="A639" s="33">
        <v>637</v>
      </c>
      <c r="B639" s="34" t="s">
        <v>1278</v>
      </c>
      <c r="C639" s="34" t="s">
        <v>2241</v>
      </c>
      <c r="D639" s="34" t="s">
        <v>470</v>
      </c>
      <c r="E639" s="34" t="s">
        <v>1617</v>
      </c>
      <c r="F639" s="34" t="s">
        <v>467</v>
      </c>
      <c r="G639" s="34">
        <v>27050</v>
      </c>
      <c r="H639" s="34" t="s">
        <v>68</v>
      </c>
      <c r="I639" s="33">
        <v>6</v>
      </c>
      <c r="J639" s="33">
        <v>6.6</v>
      </c>
      <c r="K639" s="49">
        <v>380</v>
      </c>
      <c r="L639" s="34" t="s">
        <v>65</v>
      </c>
      <c r="M639" s="71" t="s">
        <v>2615</v>
      </c>
      <c r="N639" s="34">
        <v>1401.4199999999998</v>
      </c>
      <c r="O639" s="34">
        <v>1109.52</v>
      </c>
      <c r="P639" s="34">
        <v>1835.4099999999999</v>
      </c>
      <c r="Q639" s="34">
        <f t="shared" si="9"/>
        <v>4346.3499999999995</v>
      </c>
    </row>
    <row r="640" spans="1:17">
      <c r="A640" s="33">
        <v>638</v>
      </c>
      <c r="B640" s="34" t="s">
        <v>1278</v>
      </c>
      <c r="C640" s="34" t="s">
        <v>2241</v>
      </c>
      <c r="D640" s="34" t="s">
        <v>178</v>
      </c>
      <c r="E640" s="34" t="s">
        <v>1749</v>
      </c>
      <c r="F640" s="34" t="s">
        <v>179</v>
      </c>
      <c r="G640" s="34">
        <v>27020</v>
      </c>
      <c r="H640" s="34" t="s">
        <v>68</v>
      </c>
      <c r="I640" s="33">
        <v>35</v>
      </c>
      <c r="J640" s="33">
        <v>35</v>
      </c>
      <c r="K640" s="49">
        <v>380</v>
      </c>
      <c r="L640" s="34" t="s">
        <v>166</v>
      </c>
      <c r="M640" s="71" t="s">
        <v>2614</v>
      </c>
      <c r="N640" s="34">
        <v>120.63</v>
      </c>
      <c r="O640" s="34">
        <v>0</v>
      </c>
      <c r="P640" s="34">
        <v>0</v>
      </c>
      <c r="Q640" s="34">
        <f t="shared" si="9"/>
        <v>120.63</v>
      </c>
    </row>
    <row r="641" spans="1:17">
      <c r="A641" s="33">
        <v>639</v>
      </c>
      <c r="B641" s="34" t="s">
        <v>1278</v>
      </c>
      <c r="C641" s="34" t="s">
        <v>2241</v>
      </c>
      <c r="D641" s="34" t="s">
        <v>180</v>
      </c>
      <c r="E641" s="34" t="s">
        <v>1750</v>
      </c>
      <c r="F641" s="34" t="s">
        <v>179</v>
      </c>
      <c r="G641" s="34">
        <v>27020</v>
      </c>
      <c r="H641" s="34" t="s">
        <v>68</v>
      </c>
      <c r="I641" s="33">
        <v>30</v>
      </c>
      <c r="J641" s="33">
        <v>33</v>
      </c>
      <c r="K641" s="49">
        <v>380</v>
      </c>
      <c r="L641" s="34" t="s">
        <v>73</v>
      </c>
      <c r="M641" s="71" t="s">
        <v>2614</v>
      </c>
      <c r="N641" s="34">
        <v>27806.82</v>
      </c>
      <c r="O641" s="34">
        <v>20890.080000000002</v>
      </c>
      <c r="P641" s="34">
        <v>39593.710000000006</v>
      </c>
      <c r="Q641" s="34">
        <f t="shared" si="9"/>
        <v>88290.610000000015</v>
      </c>
    </row>
    <row r="642" spans="1:17">
      <c r="A642" s="33">
        <v>640</v>
      </c>
      <c r="B642" s="34" t="s">
        <v>1278</v>
      </c>
      <c r="C642" s="34" t="s">
        <v>2241</v>
      </c>
      <c r="D642" s="34" t="s">
        <v>181</v>
      </c>
      <c r="E642" s="34" t="s">
        <v>1751</v>
      </c>
      <c r="F642" s="34" t="s">
        <v>179</v>
      </c>
      <c r="G642" s="34">
        <v>27020</v>
      </c>
      <c r="H642" s="34" t="s">
        <v>68</v>
      </c>
      <c r="I642" s="33">
        <v>27.5</v>
      </c>
      <c r="J642" s="33">
        <v>27.5</v>
      </c>
      <c r="K642" s="49">
        <v>380</v>
      </c>
      <c r="L642" s="34" t="s">
        <v>166</v>
      </c>
      <c r="M642" s="71" t="s">
        <v>2614</v>
      </c>
      <c r="N642" s="34">
        <v>43427.9</v>
      </c>
      <c r="O642" s="34">
        <v>31114.97</v>
      </c>
      <c r="P642" s="34">
        <v>45232.91</v>
      </c>
      <c r="Q642" s="34">
        <f t="shared" si="9"/>
        <v>119775.78</v>
      </c>
    </row>
    <row r="643" spans="1:17">
      <c r="A643" s="33">
        <v>641</v>
      </c>
      <c r="B643" s="34" t="s">
        <v>1278</v>
      </c>
      <c r="C643" s="34" t="s">
        <v>2241</v>
      </c>
      <c r="D643" s="34" t="s">
        <v>1752</v>
      </c>
      <c r="E643" s="34" t="s">
        <v>1753</v>
      </c>
      <c r="F643" s="34" t="s">
        <v>179</v>
      </c>
      <c r="G643" s="34">
        <v>27020</v>
      </c>
      <c r="H643" s="34" t="s">
        <v>68</v>
      </c>
      <c r="I643" s="33">
        <v>40</v>
      </c>
      <c r="J643" s="33">
        <v>40</v>
      </c>
      <c r="K643" s="49">
        <v>380</v>
      </c>
      <c r="L643" s="34" t="s">
        <v>65</v>
      </c>
      <c r="M643" s="71" t="s">
        <v>2614</v>
      </c>
      <c r="N643" s="34">
        <v>8376.9399999999987</v>
      </c>
      <c r="O643" s="34">
        <v>5973.6</v>
      </c>
      <c r="P643" s="34">
        <v>10633.57</v>
      </c>
      <c r="Q643" s="34">
        <f t="shared" ref="Q643:Q706" si="10">SUM(N643:P643)</f>
        <v>24984.11</v>
      </c>
    </row>
    <row r="644" spans="1:17">
      <c r="A644" s="33">
        <v>642</v>
      </c>
      <c r="B644" s="34" t="s">
        <v>1278</v>
      </c>
      <c r="C644" s="34" t="s">
        <v>2241</v>
      </c>
      <c r="D644" s="34" t="s">
        <v>182</v>
      </c>
      <c r="E644" s="34" t="s">
        <v>1754</v>
      </c>
      <c r="F644" s="34" t="s">
        <v>179</v>
      </c>
      <c r="G644" s="34">
        <v>27020</v>
      </c>
      <c r="H644" s="34" t="s">
        <v>68</v>
      </c>
      <c r="I644" s="33">
        <v>150</v>
      </c>
      <c r="J644" s="33">
        <v>150</v>
      </c>
      <c r="K644" s="49">
        <v>380</v>
      </c>
      <c r="L644" s="34" t="s">
        <v>73</v>
      </c>
      <c r="M644" s="71" t="s">
        <v>2615</v>
      </c>
      <c r="N644" s="34">
        <v>74679.429999999993</v>
      </c>
      <c r="O644" s="34">
        <v>55996.700000000004</v>
      </c>
      <c r="P644" s="34">
        <v>105866.51999999997</v>
      </c>
      <c r="Q644" s="34">
        <f t="shared" si="10"/>
        <v>236542.64999999997</v>
      </c>
    </row>
    <row r="645" spans="1:17">
      <c r="A645" s="33">
        <v>643</v>
      </c>
      <c r="B645" s="34" t="s">
        <v>1278</v>
      </c>
      <c r="C645" s="34" t="s">
        <v>2241</v>
      </c>
      <c r="D645" s="34" t="s">
        <v>183</v>
      </c>
      <c r="E645" s="34" t="s">
        <v>1749</v>
      </c>
      <c r="F645" s="34" t="s">
        <v>179</v>
      </c>
      <c r="G645" s="34">
        <v>27020</v>
      </c>
      <c r="H645" s="34" t="s">
        <v>68</v>
      </c>
      <c r="I645" s="33">
        <v>40</v>
      </c>
      <c r="J645" s="33">
        <v>40</v>
      </c>
      <c r="K645" s="49">
        <v>380</v>
      </c>
      <c r="L645" s="34" t="s">
        <v>65</v>
      </c>
      <c r="M645" s="71" t="s">
        <v>2614</v>
      </c>
      <c r="N645" s="34">
        <v>288.67999999999995</v>
      </c>
      <c r="O645" s="34">
        <v>215.33</v>
      </c>
      <c r="P645" s="34">
        <v>399.57</v>
      </c>
      <c r="Q645" s="34">
        <f t="shared" si="10"/>
        <v>903.57999999999993</v>
      </c>
    </row>
    <row r="646" spans="1:17">
      <c r="A646" s="33">
        <v>644</v>
      </c>
      <c r="B646" s="34" t="s">
        <v>1278</v>
      </c>
      <c r="C646" s="34" t="s">
        <v>2241</v>
      </c>
      <c r="D646" s="34" t="s">
        <v>771</v>
      </c>
      <c r="E646" s="34" t="s">
        <v>1755</v>
      </c>
      <c r="F646" s="34" t="s">
        <v>54</v>
      </c>
      <c r="G646" s="34">
        <v>27100</v>
      </c>
      <c r="H646" s="34" t="s">
        <v>68</v>
      </c>
      <c r="I646" s="33">
        <v>15</v>
      </c>
      <c r="J646" s="33">
        <v>16.5</v>
      </c>
      <c r="K646" s="49">
        <v>380</v>
      </c>
      <c r="L646" s="34" t="s">
        <v>166</v>
      </c>
      <c r="M646" s="71" t="s">
        <v>2614</v>
      </c>
      <c r="N646" s="34">
        <v>0</v>
      </c>
      <c r="O646" s="34">
        <v>0</v>
      </c>
      <c r="P646" s="34">
        <v>0</v>
      </c>
      <c r="Q646" s="34">
        <f t="shared" si="10"/>
        <v>0</v>
      </c>
    </row>
    <row r="647" spans="1:17">
      <c r="A647" s="33">
        <v>645</v>
      </c>
      <c r="B647" s="34" t="s">
        <v>1278</v>
      </c>
      <c r="C647" s="34" t="s">
        <v>2241</v>
      </c>
      <c r="D647" s="34" t="s">
        <v>649</v>
      </c>
      <c r="E647" s="34" t="s">
        <v>1756</v>
      </c>
      <c r="F647" s="34" t="s">
        <v>54</v>
      </c>
      <c r="G647" s="34">
        <v>27100</v>
      </c>
      <c r="H647" s="34" t="s">
        <v>68</v>
      </c>
      <c r="I647" s="33">
        <v>62.5</v>
      </c>
      <c r="J647" s="33">
        <v>62.5</v>
      </c>
      <c r="K647" s="49">
        <v>380</v>
      </c>
      <c r="L647" s="34" t="s">
        <v>166</v>
      </c>
      <c r="M647" s="71" t="s">
        <v>2615</v>
      </c>
      <c r="N647" s="34">
        <v>8.3000000000000007</v>
      </c>
      <c r="O647" s="34">
        <v>6.18</v>
      </c>
      <c r="P647" s="34">
        <v>10.34</v>
      </c>
      <c r="Q647" s="34">
        <f t="shared" si="10"/>
        <v>24.82</v>
      </c>
    </row>
    <row r="648" spans="1:17">
      <c r="A648" s="33">
        <v>646</v>
      </c>
      <c r="B648" s="34" t="s">
        <v>1278</v>
      </c>
      <c r="C648" s="34" t="s">
        <v>2241</v>
      </c>
      <c r="D648" s="34" t="s">
        <v>583</v>
      </c>
      <c r="E648" s="34" t="s">
        <v>1757</v>
      </c>
      <c r="F648" s="34" t="s">
        <v>54</v>
      </c>
      <c r="G648" s="34">
        <v>27100</v>
      </c>
      <c r="H648" s="34" t="s">
        <v>75</v>
      </c>
      <c r="I648" s="33">
        <v>625</v>
      </c>
      <c r="J648" s="33">
        <v>625</v>
      </c>
      <c r="K648" s="49">
        <v>15000</v>
      </c>
      <c r="L648" s="34" t="s">
        <v>166</v>
      </c>
      <c r="M648" s="71" t="s">
        <v>2615</v>
      </c>
      <c r="N648" s="34">
        <v>597652.75</v>
      </c>
      <c r="O648" s="34">
        <v>456186.7</v>
      </c>
      <c r="P648" s="34">
        <v>608674.44999999995</v>
      </c>
      <c r="Q648" s="34">
        <f t="shared" si="10"/>
        <v>1662513.9</v>
      </c>
    </row>
    <row r="649" spans="1:17">
      <c r="A649" s="33">
        <v>647</v>
      </c>
      <c r="B649" s="34" t="s">
        <v>1278</v>
      </c>
      <c r="C649" s="34" t="s">
        <v>2241</v>
      </c>
      <c r="D649" s="34" t="s">
        <v>584</v>
      </c>
      <c r="E649" s="34" t="s">
        <v>1758</v>
      </c>
      <c r="F649" s="34" t="s">
        <v>54</v>
      </c>
      <c r="G649" s="34">
        <v>27100</v>
      </c>
      <c r="H649" s="34" t="s">
        <v>75</v>
      </c>
      <c r="I649" s="33">
        <v>625</v>
      </c>
      <c r="J649" s="33">
        <v>625</v>
      </c>
      <c r="K649" s="49">
        <v>15000</v>
      </c>
      <c r="L649" s="34" t="s">
        <v>166</v>
      </c>
      <c r="M649" s="71" t="s">
        <v>2615</v>
      </c>
      <c r="N649" s="34">
        <v>737664.96</v>
      </c>
      <c r="O649" s="34">
        <v>547157.71</v>
      </c>
      <c r="P649" s="34">
        <v>624776.19999999995</v>
      </c>
      <c r="Q649" s="34">
        <f t="shared" si="10"/>
        <v>1909598.8699999999</v>
      </c>
    </row>
    <row r="650" spans="1:17">
      <c r="A650" s="33">
        <v>648</v>
      </c>
      <c r="B650" s="34" t="s">
        <v>1278</v>
      </c>
      <c r="C650" s="34" t="s">
        <v>2241</v>
      </c>
      <c r="D650" s="34" t="s">
        <v>585</v>
      </c>
      <c r="E650" s="34" t="s">
        <v>1759</v>
      </c>
      <c r="F650" s="34" t="s">
        <v>54</v>
      </c>
      <c r="G650" s="34">
        <v>27100</v>
      </c>
      <c r="H650" s="34" t="s">
        <v>75</v>
      </c>
      <c r="I650" s="33">
        <v>875</v>
      </c>
      <c r="J650" s="33">
        <v>875</v>
      </c>
      <c r="K650" s="49">
        <v>15000</v>
      </c>
      <c r="L650" s="34" t="s">
        <v>73</v>
      </c>
      <c r="M650" s="71" t="s">
        <v>2615</v>
      </c>
      <c r="N650" s="34">
        <v>1612810.45</v>
      </c>
      <c r="O650" s="34">
        <v>1142324.9100000001</v>
      </c>
      <c r="P650" s="34">
        <v>2094417.45</v>
      </c>
      <c r="Q650" s="34">
        <f t="shared" si="10"/>
        <v>4849552.8100000005</v>
      </c>
    </row>
    <row r="651" spans="1:17">
      <c r="A651" s="33">
        <v>649</v>
      </c>
      <c r="B651" s="34" t="s">
        <v>1278</v>
      </c>
      <c r="C651" s="34" t="s">
        <v>2241</v>
      </c>
      <c r="D651" s="34" t="s">
        <v>586</v>
      </c>
      <c r="E651" s="34" t="s">
        <v>1760</v>
      </c>
      <c r="F651" s="34" t="s">
        <v>54</v>
      </c>
      <c r="G651" s="34">
        <v>27100</v>
      </c>
      <c r="H651" s="34" t="s">
        <v>75</v>
      </c>
      <c r="I651" s="33">
        <v>518</v>
      </c>
      <c r="J651" s="33">
        <v>518</v>
      </c>
      <c r="K651" s="49">
        <v>15000</v>
      </c>
      <c r="L651" s="34" t="s">
        <v>65</v>
      </c>
      <c r="M651" s="71" t="s">
        <v>2615</v>
      </c>
      <c r="N651" s="34">
        <v>169945.12</v>
      </c>
      <c r="O651" s="34">
        <v>121090.1</v>
      </c>
      <c r="P651" s="34">
        <v>198785.59</v>
      </c>
      <c r="Q651" s="34">
        <f t="shared" si="10"/>
        <v>489820.80999999994</v>
      </c>
    </row>
    <row r="652" spans="1:17">
      <c r="A652" s="33">
        <v>650</v>
      </c>
      <c r="B652" s="34" t="s">
        <v>1278</v>
      </c>
      <c r="C652" s="34" t="s">
        <v>2241</v>
      </c>
      <c r="D652" s="34" t="s">
        <v>644</v>
      </c>
      <c r="E652" s="34" t="s">
        <v>1326</v>
      </c>
      <c r="F652" s="34" t="s">
        <v>54</v>
      </c>
      <c r="G652" s="34">
        <v>27100</v>
      </c>
      <c r="H652" s="34" t="s">
        <v>68</v>
      </c>
      <c r="I652" s="33">
        <v>76</v>
      </c>
      <c r="J652" s="33">
        <v>76</v>
      </c>
      <c r="K652" s="49">
        <v>380</v>
      </c>
      <c r="L652" s="34" t="s">
        <v>166</v>
      </c>
      <c r="M652" s="71" t="s">
        <v>2615</v>
      </c>
      <c r="N652" s="34">
        <v>38787.949999999997</v>
      </c>
      <c r="O652" s="34">
        <v>28482.35</v>
      </c>
      <c r="P652" s="34">
        <v>33201.81</v>
      </c>
      <c r="Q652" s="34">
        <f t="shared" si="10"/>
        <v>100472.10999999999</v>
      </c>
    </row>
    <row r="653" spans="1:17">
      <c r="A653" s="33">
        <v>651</v>
      </c>
      <c r="B653" s="34" t="s">
        <v>1278</v>
      </c>
      <c r="C653" s="34" t="s">
        <v>2241</v>
      </c>
      <c r="D653" s="34" t="s">
        <v>645</v>
      </c>
      <c r="E653" s="34" t="s">
        <v>1761</v>
      </c>
      <c r="F653" s="34" t="s">
        <v>54</v>
      </c>
      <c r="G653" s="34">
        <v>27100</v>
      </c>
      <c r="H653" s="34" t="s">
        <v>68</v>
      </c>
      <c r="I653" s="33">
        <v>69</v>
      </c>
      <c r="J653" s="33">
        <v>69</v>
      </c>
      <c r="K653" s="49">
        <v>380</v>
      </c>
      <c r="L653" s="34" t="s">
        <v>166</v>
      </c>
      <c r="M653" s="71" t="s">
        <v>2615</v>
      </c>
      <c r="N653" s="34">
        <v>17092</v>
      </c>
      <c r="O653" s="34">
        <v>1241.9100000000001</v>
      </c>
      <c r="P653" s="34">
        <v>1561.2</v>
      </c>
      <c r="Q653" s="34">
        <f t="shared" si="10"/>
        <v>19895.11</v>
      </c>
    </row>
    <row r="654" spans="1:17">
      <c r="A654" s="33">
        <v>652</v>
      </c>
      <c r="B654" s="34" t="s">
        <v>1278</v>
      </c>
      <c r="C654" s="34" t="s">
        <v>2241</v>
      </c>
      <c r="D654" s="34" t="s">
        <v>646</v>
      </c>
      <c r="E654" s="34" t="s">
        <v>1762</v>
      </c>
      <c r="F654" s="34" t="s">
        <v>54</v>
      </c>
      <c r="G654" s="34">
        <v>27100</v>
      </c>
      <c r="H654" s="34" t="s">
        <v>68</v>
      </c>
      <c r="I654" s="33">
        <v>68</v>
      </c>
      <c r="J654" s="33">
        <v>68</v>
      </c>
      <c r="K654" s="49">
        <v>380</v>
      </c>
      <c r="L654" s="34" t="s">
        <v>166</v>
      </c>
      <c r="M654" s="71" t="s">
        <v>2615</v>
      </c>
      <c r="N654" s="34">
        <v>44127.67</v>
      </c>
      <c r="O654" s="34">
        <v>33888.409999999996</v>
      </c>
      <c r="P654" s="34">
        <v>44795.659999999996</v>
      </c>
      <c r="Q654" s="34">
        <f t="shared" si="10"/>
        <v>122811.73999999999</v>
      </c>
    </row>
    <row r="655" spans="1:17">
      <c r="A655" s="33">
        <v>653</v>
      </c>
      <c r="B655" s="34" t="s">
        <v>1278</v>
      </c>
      <c r="C655" s="34" t="s">
        <v>2241</v>
      </c>
      <c r="D655" s="34" t="s">
        <v>647</v>
      </c>
      <c r="E655" s="34" t="s">
        <v>1763</v>
      </c>
      <c r="F655" s="34" t="s">
        <v>54</v>
      </c>
      <c r="G655" s="34">
        <v>27100</v>
      </c>
      <c r="H655" s="34" t="s">
        <v>68</v>
      </c>
      <c r="I655" s="33">
        <v>68</v>
      </c>
      <c r="J655" s="33">
        <v>68</v>
      </c>
      <c r="K655" s="49">
        <v>380</v>
      </c>
      <c r="L655" s="34" t="s">
        <v>166</v>
      </c>
      <c r="M655" s="71" t="s">
        <v>2615</v>
      </c>
      <c r="N655" s="34">
        <v>63017</v>
      </c>
      <c r="O655" s="34">
        <v>47484.18</v>
      </c>
      <c r="P655" s="34">
        <v>63737.290000000015</v>
      </c>
      <c r="Q655" s="34">
        <f t="shared" si="10"/>
        <v>174238.47</v>
      </c>
    </row>
    <row r="656" spans="1:17">
      <c r="A656" s="33">
        <v>654</v>
      </c>
      <c r="B656" s="34" t="s">
        <v>1278</v>
      </c>
      <c r="C656" s="34" t="s">
        <v>2241</v>
      </c>
      <c r="D656" s="34" t="s">
        <v>648</v>
      </c>
      <c r="E656" s="34" t="s">
        <v>1764</v>
      </c>
      <c r="F656" s="34" t="s">
        <v>54</v>
      </c>
      <c r="G656" s="34">
        <v>27100</v>
      </c>
      <c r="H656" s="34" t="s">
        <v>68</v>
      </c>
      <c r="I656" s="33">
        <v>37.5</v>
      </c>
      <c r="J656" s="33">
        <v>37.5</v>
      </c>
      <c r="K656" s="49">
        <v>380</v>
      </c>
      <c r="L656" s="34" t="s">
        <v>166</v>
      </c>
      <c r="M656" s="71" t="s">
        <v>2614</v>
      </c>
      <c r="N656" s="34">
        <v>40122.089999999989</v>
      </c>
      <c r="O656" s="34">
        <v>30678.169999999991</v>
      </c>
      <c r="P656" s="34">
        <v>58461.249999999993</v>
      </c>
      <c r="Q656" s="34">
        <f t="shared" si="10"/>
        <v>129261.50999999998</v>
      </c>
    </row>
    <row r="657" spans="1:17">
      <c r="A657" s="33">
        <v>655</v>
      </c>
      <c r="B657" s="34" t="s">
        <v>1278</v>
      </c>
      <c r="C657" s="34" t="s">
        <v>2241</v>
      </c>
      <c r="D657" s="34" t="s">
        <v>650</v>
      </c>
      <c r="E657" s="34" t="s">
        <v>1765</v>
      </c>
      <c r="F657" s="34" t="s">
        <v>54</v>
      </c>
      <c r="G657" s="34">
        <v>27100</v>
      </c>
      <c r="H657" s="34" t="s">
        <v>68</v>
      </c>
      <c r="I657" s="33">
        <v>53</v>
      </c>
      <c r="J657" s="33">
        <v>53</v>
      </c>
      <c r="K657" s="49">
        <v>380</v>
      </c>
      <c r="L657" s="34" t="s">
        <v>166</v>
      </c>
      <c r="M657" s="71" t="s">
        <v>2614</v>
      </c>
      <c r="N657" s="34">
        <v>52342.679999999993</v>
      </c>
      <c r="O657" s="34">
        <v>41984.26</v>
      </c>
      <c r="P657" s="34">
        <v>75462.37</v>
      </c>
      <c r="Q657" s="34">
        <f t="shared" si="10"/>
        <v>169789.31</v>
      </c>
    </row>
    <row r="658" spans="1:17">
      <c r="A658" s="33">
        <v>656</v>
      </c>
      <c r="B658" s="34" t="s">
        <v>1278</v>
      </c>
      <c r="C658" s="34" t="s">
        <v>2241</v>
      </c>
      <c r="D658" s="34" t="s">
        <v>651</v>
      </c>
      <c r="E658" s="34" t="s">
        <v>1766</v>
      </c>
      <c r="F658" s="34" t="s">
        <v>54</v>
      </c>
      <c r="G658" s="34">
        <v>27100</v>
      </c>
      <c r="H658" s="34" t="s">
        <v>68</v>
      </c>
      <c r="I658" s="33">
        <v>68</v>
      </c>
      <c r="J658" s="33">
        <v>68</v>
      </c>
      <c r="K658" s="49">
        <v>380</v>
      </c>
      <c r="L658" s="34" t="s">
        <v>166</v>
      </c>
      <c r="M658" s="71" t="s">
        <v>2615</v>
      </c>
      <c r="N658" s="34">
        <v>51595.56</v>
      </c>
      <c r="O658" s="34">
        <v>39638.43</v>
      </c>
      <c r="P658" s="34">
        <v>52314.12</v>
      </c>
      <c r="Q658" s="34">
        <f t="shared" si="10"/>
        <v>143548.10999999999</v>
      </c>
    </row>
    <row r="659" spans="1:17">
      <c r="A659" s="33">
        <v>657</v>
      </c>
      <c r="B659" s="34" t="s">
        <v>1278</v>
      </c>
      <c r="C659" s="34" t="s">
        <v>2241</v>
      </c>
      <c r="D659" s="34" t="s">
        <v>652</v>
      </c>
      <c r="E659" s="34" t="s">
        <v>1767</v>
      </c>
      <c r="F659" s="34" t="s">
        <v>54</v>
      </c>
      <c r="G659" s="34">
        <v>27100</v>
      </c>
      <c r="H659" s="34" t="s">
        <v>68</v>
      </c>
      <c r="I659" s="33">
        <v>25</v>
      </c>
      <c r="J659" s="33">
        <v>25</v>
      </c>
      <c r="K659" s="49">
        <v>380</v>
      </c>
      <c r="L659" s="34" t="s">
        <v>166</v>
      </c>
      <c r="M659" s="71" t="s">
        <v>2615</v>
      </c>
      <c r="N659" s="34">
        <v>51067.09</v>
      </c>
      <c r="O659" s="34">
        <v>38759.599999999991</v>
      </c>
      <c r="P659" s="34">
        <v>57508.299999999988</v>
      </c>
      <c r="Q659" s="34">
        <f t="shared" si="10"/>
        <v>147334.99</v>
      </c>
    </row>
    <row r="660" spans="1:17">
      <c r="A660" s="33">
        <v>658</v>
      </c>
      <c r="B660" s="34" t="s">
        <v>1278</v>
      </c>
      <c r="C660" s="34" t="s">
        <v>2241</v>
      </c>
      <c r="D660" s="34" t="s">
        <v>653</v>
      </c>
      <c r="E660" s="34" t="s">
        <v>1768</v>
      </c>
      <c r="F660" s="34" t="s">
        <v>54</v>
      </c>
      <c r="G660" s="34">
        <v>27100</v>
      </c>
      <c r="H660" s="34" t="s">
        <v>68</v>
      </c>
      <c r="I660" s="33">
        <v>56.3</v>
      </c>
      <c r="J660" s="33">
        <v>56.3</v>
      </c>
      <c r="K660" s="49">
        <v>380</v>
      </c>
      <c r="L660" s="34" t="s">
        <v>166</v>
      </c>
      <c r="M660" s="71" t="s">
        <v>2615</v>
      </c>
      <c r="N660" s="34">
        <v>559.38</v>
      </c>
      <c r="O660" s="34">
        <v>300.72000000000003</v>
      </c>
      <c r="P660" s="34">
        <v>440.11</v>
      </c>
      <c r="Q660" s="34">
        <f t="shared" si="10"/>
        <v>1300.21</v>
      </c>
    </row>
    <row r="661" spans="1:17">
      <c r="A661" s="33">
        <v>659</v>
      </c>
      <c r="B661" s="34" t="s">
        <v>1278</v>
      </c>
      <c r="C661" s="34" t="s">
        <v>2241</v>
      </c>
      <c r="D661" s="34" t="s">
        <v>654</v>
      </c>
      <c r="E661" s="34" t="s">
        <v>1769</v>
      </c>
      <c r="F661" s="34" t="s">
        <v>54</v>
      </c>
      <c r="G661" s="34">
        <v>27100</v>
      </c>
      <c r="H661" s="34" t="s">
        <v>68</v>
      </c>
      <c r="I661" s="33">
        <v>50</v>
      </c>
      <c r="J661" s="33">
        <v>50</v>
      </c>
      <c r="K661" s="49">
        <v>380</v>
      </c>
      <c r="L661" s="34" t="s">
        <v>166</v>
      </c>
      <c r="M661" s="71" t="s">
        <v>2615</v>
      </c>
      <c r="N661" s="34">
        <v>95885.87</v>
      </c>
      <c r="O661" s="34">
        <v>70678.429999999993</v>
      </c>
      <c r="P661" s="34">
        <v>79531.27</v>
      </c>
      <c r="Q661" s="34">
        <f t="shared" si="10"/>
        <v>246095.57</v>
      </c>
    </row>
    <row r="662" spans="1:17">
      <c r="A662" s="33">
        <v>660</v>
      </c>
      <c r="B662" s="34" t="s">
        <v>1278</v>
      </c>
      <c r="C662" s="34" t="s">
        <v>2241</v>
      </c>
      <c r="D662" s="34" t="s">
        <v>727</v>
      </c>
      <c r="E662" s="34" t="s">
        <v>1770</v>
      </c>
      <c r="F662" s="34" t="s">
        <v>54</v>
      </c>
      <c r="G662" s="34">
        <v>27100</v>
      </c>
      <c r="H662" s="34" t="s">
        <v>68</v>
      </c>
      <c r="I662" s="33">
        <v>15</v>
      </c>
      <c r="J662" s="33">
        <v>16.5</v>
      </c>
      <c r="K662" s="49">
        <v>380</v>
      </c>
      <c r="L662" s="34" t="s">
        <v>65</v>
      </c>
      <c r="M662" s="71" t="s">
        <v>2615</v>
      </c>
      <c r="N662" s="34">
        <v>12205.36</v>
      </c>
      <c r="O662" s="34">
        <v>9346.65</v>
      </c>
      <c r="P662" s="34">
        <v>16463.770000000004</v>
      </c>
      <c r="Q662" s="34">
        <f t="shared" si="10"/>
        <v>38015.780000000006</v>
      </c>
    </row>
    <row r="663" spans="1:17">
      <c r="A663" s="33">
        <v>661</v>
      </c>
      <c r="B663" s="34" t="s">
        <v>1278</v>
      </c>
      <c r="C663" s="34" t="s">
        <v>2241</v>
      </c>
      <c r="D663" s="34" t="s">
        <v>728</v>
      </c>
      <c r="E663" s="34" t="s">
        <v>1771</v>
      </c>
      <c r="F663" s="34" t="s">
        <v>54</v>
      </c>
      <c r="G663" s="34">
        <v>27100</v>
      </c>
      <c r="H663" s="34" t="s">
        <v>68</v>
      </c>
      <c r="I663" s="33">
        <v>56</v>
      </c>
      <c r="J663" s="33">
        <v>56</v>
      </c>
      <c r="K663" s="49">
        <v>380</v>
      </c>
      <c r="L663" s="34" t="s">
        <v>65</v>
      </c>
      <c r="M663" s="71" t="s">
        <v>2615</v>
      </c>
      <c r="N663" s="34">
        <v>43975.790000000008</v>
      </c>
      <c r="O663" s="34">
        <v>33792.76</v>
      </c>
      <c r="P663" s="34">
        <v>55784.210000000006</v>
      </c>
      <c r="Q663" s="34">
        <f t="shared" si="10"/>
        <v>133552.76</v>
      </c>
    </row>
    <row r="664" spans="1:17">
      <c r="A664" s="33">
        <v>662</v>
      </c>
      <c r="B664" s="34" t="s">
        <v>1278</v>
      </c>
      <c r="C664" s="34" t="s">
        <v>2241</v>
      </c>
      <c r="D664" s="34" t="s">
        <v>729</v>
      </c>
      <c r="E664" s="34" t="s">
        <v>1772</v>
      </c>
      <c r="F664" s="34" t="s">
        <v>54</v>
      </c>
      <c r="G664" s="34">
        <v>27100</v>
      </c>
      <c r="H664" s="34" t="s">
        <v>68</v>
      </c>
      <c r="I664" s="33">
        <v>30</v>
      </c>
      <c r="J664" s="33">
        <v>30</v>
      </c>
      <c r="K664" s="49">
        <v>380</v>
      </c>
      <c r="L664" s="34" t="s">
        <v>65</v>
      </c>
      <c r="M664" s="71" t="s">
        <v>2615</v>
      </c>
      <c r="N664" s="34">
        <v>30414.889999999996</v>
      </c>
      <c r="O664" s="34">
        <v>23307.580000000005</v>
      </c>
      <c r="P664" s="34">
        <v>40992.58</v>
      </c>
      <c r="Q664" s="34">
        <f t="shared" si="10"/>
        <v>94715.05</v>
      </c>
    </row>
    <row r="665" spans="1:17">
      <c r="A665" s="33">
        <v>663</v>
      </c>
      <c r="B665" s="34" t="s">
        <v>1278</v>
      </c>
      <c r="C665" s="34" t="s">
        <v>2241</v>
      </c>
      <c r="D665" s="34" t="s">
        <v>730</v>
      </c>
      <c r="E665" s="34" t="s">
        <v>1773</v>
      </c>
      <c r="F665" s="34" t="s">
        <v>54</v>
      </c>
      <c r="G665" s="34">
        <v>27100</v>
      </c>
      <c r="H665" s="34" t="s">
        <v>68</v>
      </c>
      <c r="I665" s="33">
        <v>189</v>
      </c>
      <c r="J665" s="33">
        <v>189</v>
      </c>
      <c r="K665" s="49">
        <v>380</v>
      </c>
      <c r="L665" s="34" t="s">
        <v>65</v>
      </c>
      <c r="M665" s="71" t="s">
        <v>2615</v>
      </c>
      <c r="N665" s="34">
        <v>104371.60999999999</v>
      </c>
      <c r="O665" s="34">
        <v>80653.55</v>
      </c>
      <c r="P665" s="34">
        <v>125372.74999999999</v>
      </c>
      <c r="Q665" s="34">
        <f t="shared" si="10"/>
        <v>310397.90999999997</v>
      </c>
    </row>
    <row r="666" spans="1:17">
      <c r="A666" s="33">
        <v>664</v>
      </c>
      <c r="B666" s="34" t="s">
        <v>1278</v>
      </c>
      <c r="C666" s="34" t="s">
        <v>2241</v>
      </c>
      <c r="D666" s="34" t="s">
        <v>731</v>
      </c>
      <c r="E666" s="34" t="s">
        <v>1774</v>
      </c>
      <c r="F666" s="34" t="s">
        <v>54</v>
      </c>
      <c r="G666" s="34">
        <v>27100</v>
      </c>
      <c r="H666" s="34" t="s">
        <v>68</v>
      </c>
      <c r="I666" s="33">
        <v>50</v>
      </c>
      <c r="J666" s="33">
        <v>50</v>
      </c>
      <c r="K666" s="49">
        <v>380</v>
      </c>
      <c r="L666" s="34" t="s">
        <v>65</v>
      </c>
      <c r="M666" s="71" t="s">
        <v>2614</v>
      </c>
      <c r="N666" s="34">
        <v>24605.739999999998</v>
      </c>
      <c r="O666" s="34">
        <v>19612.7</v>
      </c>
      <c r="P666" s="34">
        <v>29636.94000000001</v>
      </c>
      <c r="Q666" s="34">
        <f t="shared" si="10"/>
        <v>73855.38</v>
      </c>
    </row>
    <row r="667" spans="1:17">
      <c r="A667" s="33">
        <v>665</v>
      </c>
      <c r="B667" s="34" t="s">
        <v>1278</v>
      </c>
      <c r="C667" s="34" t="s">
        <v>2241</v>
      </c>
      <c r="D667" s="34" t="s">
        <v>732</v>
      </c>
      <c r="E667" s="34" t="s">
        <v>1775</v>
      </c>
      <c r="F667" s="34" t="s">
        <v>54</v>
      </c>
      <c r="G667" s="34">
        <v>27100</v>
      </c>
      <c r="H667" s="34" t="s">
        <v>68</v>
      </c>
      <c r="I667" s="33">
        <v>37.5</v>
      </c>
      <c r="J667" s="33">
        <v>37.5</v>
      </c>
      <c r="K667" s="49">
        <v>380</v>
      </c>
      <c r="L667" s="34" t="s">
        <v>65</v>
      </c>
      <c r="M667" s="71" t="s">
        <v>2615</v>
      </c>
      <c r="N667" s="34">
        <v>23597.290000000005</v>
      </c>
      <c r="O667" s="34">
        <v>18961.409999999996</v>
      </c>
      <c r="P667" s="34">
        <v>26932.520000000004</v>
      </c>
      <c r="Q667" s="34">
        <f t="shared" si="10"/>
        <v>69491.22</v>
      </c>
    </row>
    <row r="668" spans="1:17">
      <c r="A668" s="33">
        <v>666</v>
      </c>
      <c r="B668" s="34" t="s">
        <v>1278</v>
      </c>
      <c r="C668" s="34" t="s">
        <v>2241</v>
      </c>
      <c r="D668" s="34" t="s">
        <v>733</v>
      </c>
      <c r="E668" s="34" t="s">
        <v>1776</v>
      </c>
      <c r="F668" s="34" t="s">
        <v>54</v>
      </c>
      <c r="G668" s="34">
        <v>27100</v>
      </c>
      <c r="H668" s="34" t="s">
        <v>68</v>
      </c>
      <c r="I668" s="33">
        <v>43.8</v>
      </c>
      <c r="J668" s="33">
        <v>43.8</v>
      </c>
      <c r="K668" s="49">
        <v>380</v>
      </c>
      <c r="L668" s="34" t="s">
        <v>65</v>
      </c>
      <c r="M668" s="71" t="s">
        <v>2615</v>
      </c>
      <c r="N668" s="34">
        <v>22127.52</v>
      </c>
      <c r="O668" s="34">
        <v>18476.050000000003</v>
      </c>
      <c r="P668" s="34">
        <v>26744.129999999997</v>
      </c>
      <c r="Q668" s="34">
        <f t="shared" si="10"/>
        <v>67347.700000000012</v>
      </c>
    </row>
    <row r="669" spans="1:17">
      <c r="A669" s="33">
        <v>667</v>
      </c>
      <c r="B669" s="34" t="s">
        <v>1278</v>
      </c>
      <c r="C669" s="34" t="s">
        <v>2241</v>
      </c>
      <c r="D669" s="34" t="s">
        <v>734</v>
      </c>
      <c r="E669" s="34" t="s">
        <v>1777</v>
      </c>
      <c r="F669" s="34" t="s">
        <v>54</v>
      </c>
      <c r="G669" s="34">
        <v>27100</v>
      </c>
      <c r="H669" s="34" t="s">
        <v>68</v>
      </c>
      <c r="I669" s="33">
        <v>10</v>
      </c>
      <c r="J669" s="33">
        <v>11</v>
      </c>
      <c r="K669" s="49">
        <v>380</v>
      </c>
      <c r="L669" s="34" t="s">
        <v>65</v>
      </c>
      <c r="M669" s="71" t="s">
        <v>2615</v>
      </c>
      <c r="N669" s="34">
        <v>3251.1800000000003</v>
      </c>
      <c r="O669" s="34">
        <v>2649.13</v>
      </c>
      <c r="P669" s="34">
        <v>4271.8</v>
      </c>
      <c r="Q669" s="34">
        <f t="shared" si="10"/>
        <v>10172.11</v>
      </c>
    </row>
    <row r="670" spans="1:17">
      <c r="A670" s="33">
        <v>668</v>
      </c>
      <c r="B670" s="34" t="s">
        <v>1278</v>
      </c>
      <c r="C670" s="34" t="s">
        <v>2241</v>
      </c>
      <c r="D670" s="34" t="s">
        <v>735</v>
      </c>
      <c r="E670" s="34" t="s">
        <v>1778</v>
      </c>
      <c r="F670" s="34" t="s">
        <v>54</v>
      </c>
      <c r="G670" s="34">
        <v>27100</v>
      </c>
      <c r="H670" s="34" t="s">
        <v>68</v>
      </c>
      <c r="I670" s="33">
        <v>35</v>
      </c>
      <c r="J670" s="33">
        <v>35</v>
      </c>
      <c r="K670" s="49">
        <v>380</v>
      </c>
      <c r="L670" s="34" t="s">
        <v>65</v>
      </c>
      <c r="M670" s="71" t="s">
        <v>2614</v>
      </c>
      <c r="N670" s="34">
        <v>1691.94</v>
      </c>
      <c r="O670" s="34">
        <v>1183.8400000000001</v>
      </c>
      <c r="P670" s="34">
        <v>2053.3900000000003</v>
      </c>
      <c r="Q670" s="34">
        <f t="shared" si="10"/>
        <v>4929.17</v>
      </c>
    </row>
    <row r="671" spans="1:17">
      <c r="A671" s="33">
        <v>669</v>
      </c>
      <c r="B671" s="34" t="s">
        <v>1278</v>
      </c>
      <c r="C671" s="34" t="s">
        <v>2241</v>
      </c>
      <c r="D671" s="34" t="s">
        <v>736</v>
      </c>
      <c r="E671" s="34" t="s">
        <v>1779</v>
      </c>
      <c r="F671" s="34" t="s">
        <v>54</v>
      </c>
      <c r="G671" s="34">
        <v>27100</v>
      </c>
      <c r="H671" s="34" t="s">
        <v>68</v>
      </c>
      <c r="I671" s="33">
        <v>15</v>
      </c>
      <c r="J671" s="33">
        <v>16.5</v>
      </c>
      <c r="K671" s="49">
        <v>380</v>
      </c>
      <c r="L671" s="34" t="s">
        <v>65</v>
      </c>
      <c r="M671" s="71" t="s">
        <v>2615</v>
      </c>
      <c r="N671" s="34">
        <v>9517.7000000000007</v>
      </c>
      <c r="O671" s="34">
        <v>7296.6899999999987</v>
      </c>
      <c r="P671" s="34">
        <v>12788.34</v>
      </c>
      <c r="Q671" s="34">
        <f t="shared" si="10"/>
        <v>29602.73</v>
      </c>
    </row>
    <row r="672" spans="1:17">
      <c r="A672" s="33">
        <v>670</v>
      </c>
      <c r="B672" s="34" t="s">
        <v>1278</v>
      </c>
      <c r="C672" s="34" t="s">
        <v>2241</v>
      </c>
      <c r="D672" s="34" t="s">
        <v>737</v>
      </c>
      <c r="E672" s="34" t="s">
        <v>1780</v>
      </c>
      <c r="F672" s="34" t="s">
        <v>54</v>
      </c>
      <c r="G672" s="34">
        <v>27100</v>
      </c>
      <c r="H672" s="34" t="s">
        <v>68</v>
      </c>
      <c r="I672" s="33">
        <v>25</v>
      </c>
      <c r="J672" s="33">
        <v>25</v>
      </c>
      <c r="K672" s="49">
        <v>380</v>
      </c>
      <c r="L672" s="34" t="s">
        <v>65</v>
      </c>
      <c r="M672" s="71" t="s">
        <v>2615</v>
      </c>
      <c r="N672" s="34">
        <v>12074.86</v>
      </c>
      <c r="O672" s="34">
        <v>10990.94</v>
      </c>
      <c r="P672" s="34">
        <v>16687.18</v>
      </c>
      <c r="Q672" s="34">
        <f t="shared" si="10"/>
        <v>39752.980000000003</v>
      </c>
    </row>
    <row r="673" spans="1:17">
      <c r="A673" s="33">
        <v>671</v>
      </c>
      <c r="B673" s="34" t="s">
        <v>1278</v>
      </c>
      <c r="C673" s="34" t="s">
        <v>2241</v>
      </c>
      <c r="D673" s="34" t="s">
        <v>738</v>
      </c>
      <c r="E673" s="34" t="s">
        <v>1781</v>
      </c>
      <c r="F673" s="34" t="s">
        <v>54</v>
      </c>
      <c r="G673" s="34">
        <v>27100</v>
      </c>
      <c r="H673" s="34" t="s">
        <v>68</v>
      </c>
      <c r="I673" s="33">
        <v>20</v>
      </c>
      <c r="J673" s="33">
        <v>22</v>
      </c>
      <c r="K673" s="49">
        <v>380</v>
      </c>
      <c r="L673" s="34" t="s">
        <v>65</v>
      </c>
      <c r="M673" s="71" t="s">
        <v>2614</v>
      </c>
      <c r="N673" s="34">
        <v>3127.91</v>
      </c>
      <c r="O673" s="34">
        <v>2507.9999999999995</v>
      </c>
      <c r="P673" s="34">
        <v>3142.37</v>
      </c>
      <c r="Q673" s="34">
        <f t="shared" si="10"/>
        <v>8778.2799999999988</v>
      </c>
    </row>
    <row r="674" spans="1:17">
      <c r="A674" s="33">
        <v>672</v>
      </c>
      <c r="B674" s="34" t="s">
        <v>1278</v>
      </c>
      <c r="C674" s="34" t="s">
        <v>2241</v>
      </c>
      <c r="D674" s="34" t="s">
        <v>739</v>
      </c>
      <c r="E674" s="34" t="s">
        <v>1782</v>
      </c>
      <c r="F674" s="34" t="s">
        <v>54</v>
      </c>
      <c r="G674" s="34">
        <v>27028</v>
      </c>
      <c r="H674" s="34" t="s">
        <v>68</v>
      </c>
      <c r="I674" s="33">
        <v>6</v>
      </c>
      <c r="J674" s="33">
        <v>6.6</v>
      </c>
      <c r="K674" s="49">
        <v>380</v>
      </c>
      <c r="L674" s="34" t="s">
        <v>65</v>
      </c>
      <c r="M674" s="71" t="s">
        <v>2615</v>
      </c>
      <c r="N674" s="34">
        <v>6272.6900000000014</v>
      </c>
      <c r="O674" s="34">
        <v>4900.5199999999995</v>
      </c>
      <c r="P674" s="34">
        <v>7026.4</v>
      </c>
      <c r="Q674" s="34">
        <f t="shared" si="10"/>
        <v>18199.61</v>
      </c>
    </row>
    <row r="675" spans="1:17">
      <c r="A675" s="33">
        <v>673</v>
      </c>
      <c r="B675" s="34" t="s">
        <v>1278</v>
      </c>
      <c r="C675" s="34" t="s">
        <v>2241</v>
      </c>
      <c r="D675" s="34" t="s">
        <v>740</v>
      </c>
      <c r="E675" s="34" t="s">
        <v>1783</v>
      </c>
      <c r="F675" s="34" t="s">
        <v>54</v>
      </c>
      <c r="G675" s="34">
        <v>27100</v>
      </c>
      <c r="H675" s="34" t="s">
        <v>68</v>
      </c>
      <c r="I675" s="33">
        <v>15</v>
      </c>
      <c r="J675" s="33">
        <v>16.5</v>
      </c>
      <c r="K675" s="49">
        <v>380</v>
      </c>
      <c r="L675" s="34" t="s">
        <v>65</v>
      </c>
      <c r="M675" s="71" t="s">
        <v>2614</v>
      </c>
      <c r="N675" s="34">
        <v>1353.43</v>
      </c>
      <c r="O675" s="34">
        <v>1061.0500000000002</v>
      </c>
      <c r="P675" s="34">
        <v>1651.0100000000002</v>
      </c>
      <c r="Q675" s="34">
        <f t="shared" si="10"/>
        <v>4065.4900000000007</v>
      </c>
    </row>
    <row r="676" spans="1:17">
      <c r="A676" s="33">
        <v>674</v>
      </c>
      <c r="B676" s="34" t="s">
        <v>1278</v>
      </c>
      <c r="C676" s="34" t="s">
        <v>2241</v>
      </c>
      <c r="D676" s="34" t="s">
        <v>741</v>
      </c>
      <c r="E676" s="34" t="s">
        <v>1784</v>
      </c>
      <c r="F676" s="34" t="s">
        <v>54</v>
      </c>
      <c r="G676" s="34">
        <v>27100</v>
      </c>
      <c r="H676" s="34" t="s">
        <v>68</v>
      </c>
      <c r="I676" s="33">
        <v>10</v>
      </c>
      <c r="J676" s="33">
        <v>11</v>
      </c>
      <c r="K676" s="49">
        <v>380</v>
      </c>
      <c r="L676" s="34" t="s">
        <v>65</v>
      </c>
      <c r="M676" s="71" t="s">
        <v>2615</v>
      </c>
      <c r="N676" s="34">
        <v>2312.3700000000003</v>
      </c>
      <c r="O676" s="34">
        <v>1815.9299999999998</v>
      </c>
      <c r="P676" s="34">
        <v>2908.0099999999998</v>
      </c>
      <c r="Q676" s="34">
        <f t="shared" si="10"/>
        <v>7036.3099999999995</v>
      </c>
    </row>
    <row r="677" spans="1:17">
      <c r="A677" s="33">
        <v>675</v>
      </c>
      <c r="B677" s="34" t="s">
        <v>1278</v>
      </c>
      <c r="C677" s="34" t="s">
        <v>2241</v>
      </c>
      <c r="D677" s="34" t="s">
        <v>742</v>
      </c>
      <c r="E677" s="34" t="s">
        <v>1785</v>
      </c>
      <c r="F677" s="34" t="s">
        <v>54</v>
      </c>
      <c r="G677" s="34">
        <v>27100</v>
      </c>
      <c r="H677" s="34" t="s">
        <v>68</v>
      </c>
      <c r="I677" s="33">
        <v>25</v>
      </c>
      <c r="J677" s="33">
        <v>25</v>
      </c>
      <c r="K677" s="49">
        <v>380</v>
      </c>
      <c r="L677" s="34" t="s">
        <v>65</v>
      </c>
      <c r="M677" s="71" t="s">
        <v>2614</v>
      </c>
      <c r="N677" s="34">
        <v>336.93</v>
      </c>
      <c r="O677" s="34">
        <v>327.25</v>
      </c>
      <c r="P677" s="34">
        <v>430.66</v>
      </c>
      <c r="Q677" s="34">
        <f t="shared" si="10"/>
        <v>1094.8400000000001</v>
      </c>
    </row>
    <row r="678" spans="1:17">
      <c r="A678" s="33">
        <v>676</v>
      </c>
      <c r="B678" s="34" t="s">
        <v>1278</v>
      </c>
      <c r="C678" s="34" t="s">
        <v>2241</v>
      </c>
      <c r="D678" s="34" t="s">
        <v>743</v>
      </c>
      <c r="E678" s="34" t="s">
        <v>1786</v>
      </c>
      <c r="F678" s="34" t="s">
        <v>54</v>
      </c>
      <c r="G678" s="34">
        <v>27100</v>
      </c>
      <c r="H678" s="34" t="s">
        <v>68</v>
      </c>
      <c r="I678" s="33">
        <v>6</v>
      </c>
      <c r="J678" s="33">
        <v>6.6</v>
      </c>
      <c r="K678" s="49">
        <v>380</v>
      </c>
      <c r="L678" s="34" t="s">
        <v>65</v>
      </c>
      <c r="M678" s="71" t="s">
        <v>2615</v>
      </c>
      <c r="N678" s="34">
        <v>236.99999999999997</v>
      </c>
      <c r="O678" s="34">
        <v>185.44</v>
      </c>
      <c r="P678" s="34">
        <v>335.66</v>
      </c>
      <c r="Q678" s="34">
        <f t="shared" si="10"/>
        <v>758.09999999999991</v>
      </c>
    </row>
    <row r="679" spans="1:17">
      <c r="A679" s="33">
        <v>677</v>
      </c>
      <c r="B679" s="34" t="s">
        <v>1278</v>
      </c>
      <c r="C679" s="34" t="s">
        <v>2241</v>
      </c>
      <c r="D679" s="34" t="s">
        <v>744</v>
      </c>
      <c r="E679" s="34" t="s">
        <v>1787</v>
      </c>
      <c r="F679" s="34" t="s">
        <v>54</v>
      </c>
      <c r="G679" s="34">
        <v>27100</v>
      </c>
      <c r="H679" s="34" t="s">
        <v>68</v>
      </c>
      <c r="I679" s="33">
        <v>10</v>
      </c>
      <c r="J679" s="33">
        <v>11</v>
      </c>
      <c r="K679" s="49">
        <v>380</v>
      </c>
      <c r="L679" s="34" t="s">
        <v>65</v>
      </c>
      <c r="M679" s="71" t="s">
        <v>2615</v>
      </c>
      <c r="N679" s="34">
        <v>1705.95</v>
      </c>
      <c r="O679" s="34">
        <v>1262.95</v>
      </c>
      <c r="P679" s="34">
        <v>2248.39</v>
      </c>
      <c r="Q679" s="34">
        <f t="shared" si="10"/>
        <v>5217.29</v>
      </c>
    </row>
    <row r="680" spans="1:17">
      <c r="A680" s="33">
        <v>678</v>
      </c>
      <c r="B680" s="34" t="s">
        <v>1278</v>
      </c>
      <c r="C680" s="34" t="s">
        <v>2241</v>
      </c>
      <c r="D680" s="34" t="s">
        <v>745</v>
      </c>
      <c r="E680" s="34" t="s">
        <v>1788</v>
      </c>
      <c r="F680" s="34" t="s">
        <v>54</v>
      </c>
      <c r="G680" s="34">
        <v>27100</v>
      </c>
      <c r="H680" s="34" t="s">
        <v>68</v>
      </c>
      <c r="I680" s="33">
        <v>10</v>
      </c>
      <c r="J680" s="33">
        <v>11</v>
      </c>
      <c r="K680" s="49">
        <v>380</v>
      </c>
      <c r="L680" s="34" t="s">
        <v>65</v>
      </c>
      <c r="M680" s="71" t="s">
        <v>2614</v>
      </c>
      <c r="N680" s="34">
        <v>4098.13</v>
      </c>
      <c r="O680" s="34">
        <v>3172.28</v>
      </c>
      <c r="P680" s="34">
        <v>5486.8200000000006</v>
      </c>
      <c r="Q680" s="34">
        <f t="shared" si="10"/>
        <v>12757.23</v>
      </c>
    </row>
    <row r="681" spans="1:17">
      <c r="A681" s="33">
        <v>679</v>
      </c>
      <c r="B681" s="34" t="s">
        <v>1278</v>
      </c>
      <c r="C681" s="34" t="s">
        <v>2241</v>
      </c>
      <c r="D681" s="34" t="s">
        <v>746</v>
      </c>
      <c r="E681" s="34" t="s">
        <v>1789</v>
      </c>
      <c r="F681" s="34" t="s">
        <v>54</v>
      </c>
      <c r="G681" s="34">
        <v>27100</v>
      </c>
      <c r="H681" s="34" t="s">
        <v>68</v>
      </c>
      <c r="I681" s="33">
        <v>20</v>
      </c>
      <c r="J681" s="33">
        <v>22</v>
      </c>
      <c r="K681" s="49">
        <v>380</v>
      </c>
      <c r="L681" s="34" t="s">
        <v>65</v>
      </c>
      <c r="M681" s="71" t="s">
        <v>2615</v>
      </c>
      <c r="N681" s="34">
        <v>4028.91</v>
      </c>
      <c r="O681" s="34">
        <v>2875.7299999999996</v>
      </c>
      <c r="P681" s="34">
        <v>5393.87</v>
      </c>
      <c r="Q681" s="34">
        <f t="shared" si="10"/>
        <v>12298.509999999998</v>
      </c>
    </row>
    <row r="682" spans="1:17">
      <c r="A682" s="33">
        <v>680</v>
      </c>
      <c r="B682" s="34" t="s">
        <v>1278</v>
      </c>
      <c r="C682" s="34" t="s">
        <v>2241</v>
      </c>
      <c r="D682" s="34" t="s">
        <v>747</v>
      </c>
      <c r="E682" s="34" t="s">
        <v>1790</v>
      </c>
      <c r="F682" s="34" t="s">
        <v>54</v>
      </c>
      <c r="G682" s="34">
        <v>27100</v>
      </c>
      <c r="H682" s="34" t="s">
        <v>68</v>
      </c>
      <c r="I682" s="33">
        <v>25</v>
      </c>
      <c r="J682" s="33">
        <v>25</v>
      </c>
      <c r="K682" s="49">
        <v>380</v>
      </c>
      <c r="L682" s="34" t="s">
        <v>65</v>
      </c>
      <c r="M682" s="71" t="s">
        <v>2615</v>
      </c>
      <c r="N682" s="34">
        <v>2979.3799999999997</v>
      </c>
      <c r="O682" s="34">
        <v>2364.7000000000003</v>
      </c>
      <c r="P682" s="34">
        <v>3100.0899999999997</v>
      </c>
      <c r="Q682" s="34">
        <f t="shared" si="10"/>
        <v>8444.17</v>
      </c>
    </row>
    <row r="683" spans="1:17">
      <c r="A683" s="33">
        <v>681</v>
      </c>
      <c r="B683" s="34" t="s">
        <v>1278</v>
      </c>
      <c r="C683" s="34" t="s">
        <v>2241</v>
      </c>
      <c r="D683" s="34" t="s">
        <v>748</v>
      </c>
      <c r="E683" s="34" t="s">
        <v>1791</v>
      </c>
      <c r="F683" s="34" t="s">
        <v>54</v>
      </c>
      <c r="G683" s="34">
        <v>27100</v>
      </c>
      <c r="H683" s="34" t="s">
        <v>68</v>
      </c>
      <c r="I683" s="33">
        <v>25</v>
      </c>
      <c r="J683" s="33">
        <v>25</v>
      </c>
      <c r="K683" s="49">
        <v>380</v>
      </c>
      <c r="L683" s="34" t="s">
        <v>65</v>
      </c>
      <c r="M683" s="71" t="s">
        <v>2615</v>
      </c>
      <c r="N683" s="34">
        <v>7887.9000000000005</v>
      </c>
      <c r="O683" s="34">
        <v>6154.5400000000009</v>
      </c>
      <c r="P683" s="34">
        <v>10180.56</v>
      </c>
      <c r="Q683" s="34">
        <f t="shared" si="10"/>
        <v>24223</v>
      </c>
    </row>
    <row r="684" spans="1:17">
      <c r="A684" s="33">
        <v>682</v>
      </c>
      <c r="B684" s="34" t="s">
        <v>1278</v>
      </c>
      <c r="C684" s="34" t="s">
        <v>2241</v>
      </c>
      <c r="D684" s="34" t="s">
        <v>749</v>
      </c>
      <c r="E684" s="34" t="s">
        <v>1778</v>
      </c>
      <c r="F684" s="34" t="s">
        <v>54</v>
      </c>
      <c r="G684" s="34">
        <v>27100</v>
      </c>
      <c r="H684" s="34" t="s">
        <v>68</v>
      </c>
      <c r="I684" s="33">
        <v>15</v>
      </c>
      <c r="J684" s="33">
        <v>16.5</v>
      </c>
      <c r="K684" s="49">
        <v>380</v>
      </c>
      <c r="L684" s="34" t="s">
        <v>65</v>
      </c>
      <c r="M684" s="71" t="s">
        <v>2614</v>
      </c>
      <c r="N684" s="34">
        <v>48.7</v>
      </c>
      <c r="O684" s="34">
        <v>46.92</v>
      </c>
      <c r="P684" s="34">
        <v>100.04</v>
      </c>
      <c r="Q684" s="34">
        <f t="shared" si="10"/>
        <v>195.66000000000003</v>
      </c>
    </row>
    <row r="685" spans="1:17">
      <c r="A685" s="33">
        <v>683</v>
      </c>
      <c r="B685" s="34" t="s">
        <v>1278</v>
      </c>
      <c r="C685" s="34" t="s">
        <v>2241</v>
      </c>
      <c r="D685" s="34" t="s">
        <v>750</v>
      </c>
      <c r="E685" s="34" t="s">
        <v>1760</v>
      </c>
      <c r="F685" s="34" t="s">
        <v>54</v>
      </c>
      <c r="G685" s="34">
        <v>27100</v>
      </c>
      <c r="H685" s="34" t="s">
        <v>68</v>
      </c>
      <c r="I685" s="33">
        <v>25</v>
      </c>
      <c r="J685" s="33">
        <v>25</v>
      </c>
      <c r="K685" s="49">
        <v>380</v>
      </c>
      <c r="L685" s="34" t="s">
        <v>65</v>
      </c>
      <c r="M685" s="71" t="s">
        <v>2615</v>
      </c>
      <c r="N685" s="34">
        <v>2501.9000000000005</v>
      </c>
      <c r="O685" s="34">
        <v>1878.5900000000001</v>
      </c>
      <c r="P685" s="34">
        <v>2578.48</v>
      </c>
      <c r="Q685" s="34">
        <f t="shared" si="10"/>
        <v>6958.9700000000012</v>
      </c>
    </row>
    <row r="686" spans="1:17">
      <c r="A686" s="33">
        <v>684</v>
      </c>
      <c r="B686" s="34" t="s">
        <v>1278</v>
      </c>
      <c r="C686" s="34" t="s">
        <v>2241</v>
      </c>
      <c r="D686" s="34" t="s">
        <v>751</v>
      </c>
      <c r="E686" s="34" t="s">
        <v>1792</v>
      </c>
      <c r="F686" s="34" t="s">
        <v>54</v>
      </c>
      <c r="G686" s="34">
        <v>27100</v>
      </c>
      <c r="H686" s="34" t="s">
        <v>68</v>
      </c>
      <c r="I686" s="33">
        <v>10</v>
      </c>
      <c r="J686" s="33">
        <v>11</v>
      </c>
      <c r="K686" s="49">
        <v>380</v>
      </c>
      <c r="L686" s="34" t="s">
        <v>65</v>
      </c>
      <c r="M686" s="71" t="s">
        <v>2615</v>
      </c>
      <c r="N686" s="34">
        <v>3823.25</v>
      </c>
      <c r="O686" s="34">
        <v>2734.5</v>
      </c>
      <c r="P686" s="34">
        <v>4159.54</v>
      </c>
      <c r="Q686" s="34">
        <f t="shared" si="10"/>
        <v>10717.29</v>
      </c>
    </row>
    <row r="687" spans="1:17">
      <c r="A687" s="33">
        <v>685</v>
      </c>
      <c r="B687" s="34" t="s">
        <v>1278</v>
      </c>
      <c r="C687" s="34" t="s">
        <v>2241</v>
      </c>
      <c r="D687" s="34" t="s">
        <v>752</v>
      </c>
      <c r="E687" s="34" t="s">
        <v>1793</v>
      </c>
      <c r="F687" s="34" t="s">
        <v>54</v>
      </c>
      <c r="G687" s="34">
        <v>27100</v>
      </c>
      <c r="H687" s="34" t="s">
        <v>68</v>
      </c>
      <c r="I687" s="33">
        <v>15</v>
      </c>
      <c r="J687" s="33">
        <v>16.5</v>
      </c>
      <c r="K687" s="49">
        <v>380</v>
      </c>
      <c r="L687" s="34" t="s">
        <v>65</v>
      </c>
      <c r="M687" s="71" t="s">
        <v>2615</v>
      </c>
      <c r="N687" s="34">
        <v>1171.2099999999998</v>
      </c>
      <c r="O687" s="34">
        <v>915.15000000000009</v>
      </c>
      <c r="P687" s="34">
        <v>1511.83</v>
      </c>
      <c r="Q687" s="34">
        <f t="shared" si="10"/>
        <v>3598.1899999999996</v>
      </c>
    </row>
    <row r="688" spans="1:17">
      <c r="A688" s="33">
        <v>686</v>
      </c>
      <c r="B688" s="34" t="s">
        <v>1278</v>
      </c>
      <c r="C688" s="34" t="s">
        <v>2241</v>
      </c>
      <c r="D688" s="34" t="s">
        <v>753</v>
      </c>
      <c r="E688" s="34" t="s">
        <v>1794</v>
      </c>
      <c r="F688" s="34" t="s">
        <v>54</v>
      </c>
      <c r="G688" s="34">
        <v>27100</v>
      </c>
      <c r="H688" s="34" t="s">
        <v>68</v>
      </c>
      <c r="I688" s="33">
        <v>10</v>
      </c>
      <c r="J688" s="33">
        <v>11</v>
      </c>
      <c r="K688" s="49">
        <v>380</v>
      </c>
      <c r="L688" s="34" t="s">
        <v>65</v>
      </c>
      <c r="M688" s="71" t="s">
        <v>2615</v>
      </c>
      <c r="N688" s="34">
        <v>1393.12</v>
      </c>
      <c r="O688" s="34">
        <v>1189.4399999999998</v>
      </c>
      <c r="P688" s="34">
        <v>1435.9099999999999</v>
      </c>
      <c r="Q688" s="34">
        <f t="shared" si="10"/>
        <v>4018.4699999999993</v>
      </c>
    </row>
    <row r="689" spans="1:17">
      <c r="A689" s="33">
        <v>687</v>
      </c>
      <c r="B689" s="34" t="s">
        <v>1278</v>
      </c>
      <c r="C689" s="34" t="s">
        <v>2241</v>
      </c>
      <c r="D689" s="34" t="s">
        <v>754</v>
      </c>
      <c r="E689" s="34" t="s">
        <v>1760</v>
      </c>
      <c r="F689" s="34" t="s">
        <v>54</v>
      </c>
      <c r="G689" s="34">
        <v>27100</v>
      </c>
      <c r="H689" s="34" t="s">
        <v>68</v>
      </c>
      <c r="I689" s="33">
        <v>6</v>
      </c>
      <c r="J689" s="33">
        <v>6.6</v>
      </c>
      <c r="K689" s="49">
        <v>380</v>
      </c>
      <c r="L689" s="34" t="s">
        <v>65</v>
      </c>
      <c r="M689" s="71" t="s">
        <v>2614</v>
      </c>
      <c r="N689" s="34">
        <v>204.82999999999998</v>
      </c>
      <c r="O689" s="34">
        <v>179.57999999999998</v>
      </c>
      <c r="P689" s="34">
        <v>237.05</v>
      </c>
      <c r="Q689" s="34">
        <f t="shared" si="10"/>
        <v>621.46</v>
      </c>
    </row>
    <row r="690" spans="1:17">
      <c r="A690" s="33">
        <v>688</v>
      </c>
      <c r="B690" s="34" t="s">
        <v>1278</v>
      </c>
      <c r="C690" s="34" t="s">
        <v>2241</v>
      </c>
      <c r="D690" s="34" t="s">
        <v>755</v>
      </c>
      <c r="E690" s="34" t="s">
        <v>1760</v>
      </c>
      <c r="F690" s="34" t="s">
        <v>54</v>
      </c>
      <c r="G690" s="34">
        <v>27100</v>
      </c>
      <c r="H690" s="34" t="s">
        <v>68</v>
      </c>
      <c r="I690" s="33">
        <v>25</v>
      </c>
      <c r="J690" s="33">
        <v>27.5</v>
      </c>
      <c r="K690" s="49">
        <v>380</v>
      </c>
      <c r="L690" s="34" t="s">
        <v>65</v>
      </c>
      <c r="M690" s="71" t="s">
        <v>2615</v>
      </c>
      <c r="N690" s="34">
        <v>6383.1799999999994</v>
      </c>
      <c r="O690" s="34">
        <v>4585.0200000000004</v>
      </c>
      <c r="P690" s="34">
        <v>6692.7999999999993</v>
      </c>
      <c r="Q690" s="34">
        <f t="shared" si="10"/>
        <v>17661</v>
      </c>
    </row>
    <row r="691" spans="1:17">
      <c r="A691" s="33">
        <v>689</v>
      </c>
      <c r="B691" s="34" t="s">
        <v>1278</v>
      </c>
      <c r="C691" s="34" t="s">
        <v>2241</v>
      </c>
      <c r="D691" s="34" t="s">
        <v>756</v>
      </c>
      <c r="E691" s="34" t="s">
        <v>1795</v>
      </c>
      <c r="F691" s="34" t="s">
        <v>54</v>
      </c>
      <c r="G691" s="34">
        <v>27100</v>
      </c>
      <c r="H691" s="34" t="s">
        <v>68</v>
      </c>
      <c r="I691" s="33">
        <v>6</v>
      </c>
      <c r="J691" s="33">
        <v>6.6</v>
      </c>
      <c r="K691" s="49">
        <v>380</v>
      </c>
      <c r="L691" s="34" t="s">
        <v>65</v>
      </c>
      <c r="M691" s="71" t="s">
        <v>2615</v>
      </c>
      <c r="N691" s="34">
        <v>1975.7399999999998</v>
      </c>
      <c r="O691" s="34">
        <v>1496.85</v>
      </c>
      <c r="P691" s="34">
        <v>2206.2800000000002</v>
      </c>
      <c r="Q691" s="34">
        <f t="shared" si="10"/>
        <v>5678.87</v>
      </c>
    </row>
    <row r="692" spans="1:17">
      <c r="A692" s="33">
        <v>690</v>
      </c>
      <c r="B692" s="34" t="s">
        <v>1278</v>
      </c>
      <c r="C692" s="34" t="s">
        <v>2241</v>
      </c>
      <c r="D692" s="34" t="s">
        <v>757</v>
      </c>
      <c r="E692" s="34" t="s">
        <v>1760</v>
      </c>
      <c r="F692" s="34" t="s">
        <v>54</v>
      </c>
      <c r="G692" s="34">
        <v>27100</v>
      </c>
      <c r="H692" s="34" t="s">
        <v>68</v>
      </c>
      <c r="I692" s="33">
        <v>10</v>
      </c>
      <c r="J692" s="33">
        <v>11</v>
      </c>
      <c r="K692" s="49">
        <v>380</v>
      </c>
      <c r="L692" s="34" t="s">
        <v>65</v>
      </c>
      <c r="M692" s="71" t="s">
        <v>2615</v>
      </c>
      <c r="N692" s="34">
        <v>235.21000000000004</v>
      </c>
      <c r="O692" s="34">
        <v>170.25</v>
      </c>
      <c r="P692" s="34">
        <v>340.73</v>
      </c>
      <c r="Q692" s="34">
        <f t="shared" si="10"/>
        <v>746.19</v>
      </c>
    </row>
    <row r="693" spans="1:17">
      <c r="A693" s="33">
        <v>691</v>
      </c>
      <c r="B693" s="34" t="s">
        <v>1278</v>
      </c>
      <c r="C693" s="34" t="s">
        <v>2241</v>
      </c>
      <c r="D693" s="34" t="s">
        <v>758</v>
      </c>
      <c r="E693" s="34" t="s">
        <v>1796</v>
      </c>
      <c r="F693" s="34" t="s">
        <v>54</v>
      </c>
      <c r="G693" s="34">
        <v>27100</v>
      </c>
      <c r="H693" s="34" t="s">
        <v>68</v>
      </c>
      <c r="I693" s="33">
        <v>10</v>
      </c>
      <c r="J693" s="33">
        <v>11</v>
      </c>
      <c r="K693" s="49">
        <v>380</v>
      </c>
      <c r="L693" s="34" t="s">
        <v>65</v>
      </c>
      <c r="M693" s="71" t="s">
        <v>2614</v>
      </c>
      <c r="N693" s="34">
        <v>985.8900000000001</v>
      </c>
      <c r="O693" s="34">
        <v>792.2600000000001</v>
      </c>
      <c r="P693" s="34">
        <v>1018.79</v>
      </c>
      <c r="Q693" s="34">
        <f t="shared" si="10"/>
        <v>2796.94</v>
      </c>
    </row>
    <row r="694" spans="1:17">
      <c r="A694" s="33">
        <v>692</v>
      </c>
      <c r="B694" s="34" t="s">
        <v>1278</v>
      </c>
      <c r="C694" s="34" t="s">
        <v>2241</v>
      </c>
      <c r="D694" s="34" t="s">
        <v>759</v>
      </c>
      <c r="E694" s="34" t="s">
        <v>1755</v>
      </c>
      <c r="F694" s="34" t="s">
        <v>54</v>
      </c>
      <c r="G694" s="34">
        <v>27100</v>
      </c>
      <c r="H694" s="34" t="s">
        <v>68</v>
      </c>
      <c r="I694" s="33">
        <v>35</v>
      </c>
      <c r="J694" s="33">
        <v>38.5</v>
      </c>
      <c r="K694" s="49">
        <v>380</v>
      </c>
      <c r="L694" s="34" t="s">
        <v>65</v>
      </c>
      <c r="M694" s="71" t="s">
        <v>2614</v>
      </c>
      <c r="N694" s="34">
        <v>13989.82</v>
      </c>
      <c r="O694" s="34">
        <v>9986.92</v>
      </c>
      <c r="P694" s="34">
        <v>14179.309999999998</v>
      </c>
      <c r="Q694" s="34">
        <f t="shared" si="10"/>
        <v>38156.049999999996</v>
      </c>
    </row>
    <row r="695" spans="1:17">
      <c r="A695" s="33">
        <v>693</v>
      </c>
      <c r="B695" s="34" t="s">
        <v>1278</v>
      </c>
      <c r="C695" s="34" t="s">
        <v>2241</v>
      </c>
      <c r="D695" s="34" t="s">
        <v>760</v>
      </c>
      <c r="E695" s="34" t="s">
        <v>1797</v>
      </c>
      <c r="F695" s="34" t="s">
        <v>54</v>
      </c>
      <c r="G695" s="34">
        <v>27100</v>
      </c>
      <c r="H695" s="34" t="s">
        <v>68</v>
      </c>
      <c r="I695" s="33">
        <v>53</v>
      </c>
      <c r="J695" s="33">
        <v>53</v>
      </c>
      <c r="K695" s="49">
        <v>380</v>
      </c>
      <c r="L695" s="34" t="s">
        <v>65</v>
      </c>
      <c r="M695" s="71" t="s">
        <v>2614</v>
      </c>
      <c r="N695" s="34">
        <v>17127.3</v>
      </c>
      <c r="O695" s="34">
        <v>13775.939999999999</v>
      </c>
      <c r="P695" s="34">
        <v>17013.920000000002</v>
      </c>
      <c r="Q695" s="34">
        <f t="shared" si="10"/>
        <v>47917.16</v>
      </c>
    </row>
    <row r="696" spans="1:17">
      <c r="A696" s="33">
        <v>694</v>
      </c>
      <c r="B696" s="34" t="s">
        <v>1278</v>
      </c>
      <c r="C696" s="34" t="s">
        <v>2241</v>
      </c>
      <c r="D696" s="34" t="s">
        <v>761</v>
      </c>
      <c r="E696" s="34" t="s">
        <v>1760</v>
      </c>
      <c r="F696" s="34" t="s">
        <v>54</v>
      </c>
      <c r="G696" s="34">
        <v>27100</v>
      </c>
      <c r="H696" s="34" t="s">
        <v>68</v>
      </c>
      <c r="I696" s="33">
        <v>15</v>
      </c>
      <c r="J696" s="33">
        <v>16.5</v>
      </c>
      <c r="K696" s="49">
        <v>380</v>
      </c>
      <c r="L696" s="34" t="s">
        <v>65</v>
      </c>
      <c r="M696" s="71" t="s">
        <v>2615</v>
      </c>
      <c r="N696" s="34">
        <v>1927.85</v>
      </c>
      <c r="O696" s="34">
        <v>1444.0400000000002</v>
      </c>
      <c r="P696" s="34">
        <v>2249.2799999999997</v>
      </c>
      <c r="Q696" s="34">
        <f t="shared" si="10"/>
        <v>5621.17</v>
      </c>
    </row>
    <row r="697" spans="1:17">
      <c r="A697" s="33">
        <v>695</v>
      </c>
      <c r="B697" s="34" t="s">
        <v>1278</v>
      </c>
      <c r="C697" s="34" t="s">
        <v>2241</v>
      </c>
      <c r="D697" s="34" t="s">
        <v>762</v>
      </c>
      <c r="E697" s="34" t="s">
        <v>1798</v>
      </c>
      <c r="F697" s="34" t="s">
        <v>54</v>
      </c>
      <c r="G697" s="34">
        <v>27100</v>
      </c>
      <c r="H697" s="34" t="s">
        <v>68</v>
      </c>
      <c r="I697" s="33">
        <v>6</v>
      </c>
      <c r="J697" s="33">
        <v>6.6</v>
      </c>
      <c r="K697" s="49">
        <v>380</v>
      </c>
      <c r="L697" s="34" t="s">
        <v>65</v>
      </c>
      <c r="M697" s="71" t="s">
        <v>2614</v>
      </c>
      <c r="N697" s="34">
        <v>429.46999999999997</v>
      </c>
      <c r="O697" s="34">
        <v>332.2</v>
      </c>
      <c r="P697" s="34">
        <v>491.77999999999992</v>
      </c>
      <c r="Q697" s="34">
        <f t="shared" si="10"/>
        <v>1253.4499999999998</v>
      </c>
    </row>
    <row r="698" spans="1:17">
      <c r="A698" s="33">
        <v>696</v>
      </c>
      <c r="B698" s="34" t="s">
        <v>1278</v>
      </c>
      <c r="C698" s="34" t="s">
        <v>2241</v>
      </c>
      <c r="D698" s="34" t="s">
        <v>763</v>
      </c>
      <c r="E698" s="34" t="s">
        <v>1781</v>
      </c>
      <c r="F698" s="34" t="s">
        <v>54</v>
      </c>
      <c r="G698" s="34">
        <v>27100</v>
      </c>
      <c r="H698" s="34" t="s">
        <v>68</v>
      </c>
      <c r="I698" s="33">
        <v>25</v>
      </c>
      <c r="J698" s="33">
        <v>25</v>
      </c>
      <c r="K698" s="49">
        <v>380</v>
      </c>
      <c r="L698" s="34" t="s">
        <v>65</v>
      </c>
      <c r="M698" s="71" t="s">
        <v>2615</v>
      </c>
      <c r="N698" s="34">
        <v>2243.7699999999995</v>
      </c>
      <c r="O698" s="34">
        <v>1695.1999999999998</v>
      </c>
      <c r="P698" s="34">
        <v>2445.8200000000002</v>
      </c>
      <c r="Q698" s="34">
        <f t="shared" si="10"/>
        <v>6384.7899999999991</v>
      </c>
    </row>
    <row r="699" spans="1:17">
      <c r="A699" s="33">
        <v>697</v>
      </c>
      <c r="B699" s="34" t="s">
        <v>1278</v>
      </c>
      <c r="C699" s="34" t="s">
        <v>2241</v>
      </c>
      <c r="D699" s="34" t="s">
        <v>764</v>
      </c>
      <c r="E699" s="34" t="s">
        <v>1779</v>
      </c>
      <c r="F699" s="34" t="s">
        <v>54</v>
      </c>
      <c r="G699" s="34">
        <v>27100</v>
      </c>
      <c r="H699" s="34" t="s">
        <v>68</v>
      </c>
      <c r="I699" s="33">
        <v>15</v>
      </c>
      <c r="J699" s="33">
        <v>16.5</v>
      </c>
      <c r="K699" s="49">
        <v>380</v>
      </c>
      <c r="L699" s="34" t="s">
        <v>65</v>
      </c>
      <c r="M699" s="71" t="s">
        <v>2615</v>
      </c>
      <c r="N699" s="34">
        <v>3439.97</v>
      </c>
      <c r="O699" s="34">
        <v>2693.5799999999995</v>
      </c>
      <c r="P699" s="34">
        <v>4133.8700000000008</v>
      </c>
      <c r="Q699" s="34">
        <f t="shared" si="10"/>
        <v>10267.42</v>
      </c>
    </row>
    <row r="700" spans="1:17">
      <c r="A700" s="33">
        <v>698</v>
      </c>
      <c r="B700" s="34" t="s">
        <v>1278</v>
      </c>
      <c r="C700" s="34" t="s">
        <v>2241</v>
      </c>
      <c r="D700" s="34" t="s">
        <v>765</v>
      </c>
      <c r="E700" s="34" t="s">
        <v>1799</v>
      </c>
      <c r="F700" s="34" t="s">
        <v>54</v>
      </c>
      <c r="G700" s="34">
        <v>27100</v>
      </c>
      <c r="H700" s="34" t="s">
        <v>68</v>
      </c>
      <c r="I700" s="33">
        <v>6</v>
      </c>
      <c r="J700" s="33">
        <v>6.6</v>
      </c>
      <c r="K700" s="49">
        <v>380</v>
      </c>
      <c r="L700" s="34" t="s">
        <v>65</v>
      </c>
      <c r="M700" s="71" t="s">
        <v>2615</v>
      </c>
      <c r="N700" s="34">
        <v>615.45000000000005</v>
      </c>
      <c r="O700" s="34">
        <v>538.70000000000005</v>
      </c>
      <c r="P700" s="34">
        <v>945.91000000000008</v>
      </c>
      <c r="Q700" s="34">
        <f t="shared" si="10"/>
        <v>2100.0600000000004</v>
      </c>
    </row>
    <row r="701" spans="1:17">
      <c r="A701" s="33">
        <v>699</v>
      </c>
      <c r="B701" s="34" t="s">
        <v>1278</v>
      </c>
      <c r="C701" s="34" t="s">
        <v>2241</v>
      </c>
      <c r="D701" s="34" t="s">
        <v>766</v>
      </c>
      <c r="E701" s="34" t="s">
        <v>1800</v>
      </c>
      <c r="F701" s="34" t="s">
        <v>54</v>
      </c>
      <c r="G701" s="34">
        <v>27100</v>
      </c>
      <c r="H701" s="34" t="s">
        <v>68</v>
      </c>
      <c r="I701" s="33">
        <v>6</v>
      </c>
      <c r="J701" s="33">
        <v>6.6</v>
      </c>
      <c r="K701" s="49">
        <v>380</v>
      </c>
      <c r="L701" s="34" t="s">
        <v>65</v>
      </c>
      <c r="M701" s="71" t="s">
        <v>2615</v>
      </c>
      <c r="N701" s="34">
        <v>696.51</v>
      </c>
      <c r="O701" s="34">
        <v>594.04999999999995</v>
      </c>
      <c r="P701" s="34">
        <v>657.01</v>
      </c>
      <c r="Q701" s="34">
        <f t="shared" si="10"/>
        <v>1947.57</v>
      </c>
    </row>
    <row r="702" spans="1:17">
      <c r="A702" s="33">
        <v>700</v>
      </c>
      <c r="B702" s="34" t="s">
        <v>1278</v>
      </c>
      <c r="C702" s="34" t="s">
        <v>2241</v>
      </c>
      <c r="D702" s="34" t="s">
        <v>767</v>
      </c>
      <c r="E702" s="34" t="s">
        <v>1781</v>
      </c>
      <c r="F702" s="34" t="s">
        <v>54</v>
      </c>
      <c r="G702" s="34">
        <v>27100</v>
      </c>
      <c r="H702" s="34" t="s">
        <v>68</v>
      </c>
      <c r="I702" s="33">
        <v>25</v>
      </c>
      <c r="J702" s="33">
        <v>25</v>
      </c>
      <c r="K702" s="49">
        <v>380</v>
      </c>
      <c r="L702" s="34" t="s">
        <v>65</v>
      </c>
      <c r="M702" s="71" t="s">
        <v>2615</v>
      </c>
      <c r="N702" s="34">
        <v>1458.1999999999998</v>
      </c>
      <c r="O702" s="34">
        <v>1133.03</v>
      </c>
      <c r="P702" s="34">
        <v>1743.85</v>
      </c>
      <c r="Q702" s="34">
        <f t="shared" si="10"/>
        <v>4335.08</v>
      </c>
    </row>
    <row r="703" spans="1:17">
      <c r="A703" s="33">
        <v>701</v>
      </c>
      <c r="B703" s="34" t="s">
        <v>1278</v>
      </c>
      <c r="C703" s="34" t="s">
        <v>2241</v>
      </c>
      <c r="D703" s="34" t="s">
        <v>768</v>
      </c>
      <c r="E703" s="34" t="s">
        <v>1755</v>
      </c>
      <c r="F703" s="34" t="s">
        <v>54</v>
      </c>
      <c r="G703" s="34">
        <v>27100</v>
      </c>
      <c r="H703" s="34" t="s">
        <v>68</v>
      </c>
      <c r="I703" s="33">
        <v>25</v>
      </c>
      <c r="J703" s="33">
        <v>27.5</v>
      </c>
      <c r="K703" s="49">
        <v>380</v>
      </c>
      <c r="L703" s="34" t="s">
        <v>65</v>
      </c>
      <c r="M703" s="71" t="s">
        <v>2614</v>
      </c>
      <c r="N703" s="34">
        <v>6676.7400000000007</v>
      </c>
      <c r="O703" s="34">
        <v>5018.2199999999993</v>
      </c>
      <c r="P703" s="34">
        <v>6414.1600000000008</v>
      </c>
      <c r="Q703" s="34">
        <f t="shared" si="10"/>
        <v>18109.12</v>
      </c>
    </row>
    <row r="704" spans="1:17">
      <c r="A704" s="33">
        <v>702</v>
      </c>
      <c r="B704" s="34" t="s">
        <v>1278</v>
      </c>
      <c r="C704" s="34" t="s">
        <v>2241</v>
      </c>
      <c r="D704" s="34" t="s">
        <v>769</v>
      </c>
      <c r="E704" s="34" t="s">
        <v>1801</v>
      </c>
      <c r="F704" s="34" t="s">
        <v>54</v>
      </c>
      <c r="G704" s="34">
        <v>27100</v>
      </c>
      <c r="H704" s="34" t="s">
        <v>68</v>
      </c>
      <c r="I704" s="33">
        <v>6</v>
      </c>
      <c r="J704" s="33">
        <v>6.6</v>
      </c>
      <c r="K704" s="49">
        <v>380</v>
      </c>
      <c r="L704" s="34" t="s">
        <v>65</v>
      </c>
      <c r="M704" s="71" t="s">
        <v>2615</v>
      </c>
      <c r="N704" s="34">
        <v>59.839999999999996</v>
      </c>
      <c r="O704" s="34">
        <v>40.790000000000006</v>
      </c>
      <c r="P704" s="34">
        <v>71.48</v>
      </c>
      <c r="Q704" s="34">
        <f t="shared" si="10"/>
        <v>172.11</v>
      </c>
    </row>
    <row r="705" spans="1:17">
      <c r="A705" s="33">
        <v>703</v>
      </c>
      <c r="B705" s="34" t="s">
        <v>1278</v>
      </c>
      <c r="C705" s="34" t="s">
        <v>2241</v>
      </c>
      <c r="D705" s="34" t="s">
        <v>770</v>
      </c>
      <c r="E705" s="34" t="s">
        <v>1802</v>
      </c>
      <c r="F705" s="34" t="s">
        <v>54</v>
      </c>
      <c r="G705" s="34">
        <v>27100</v>
      </c>
      <c r="H705" s="34" t="s">
        <v>68</v>
      </c>
      <c r="I705" s="33">
        <v>10</v>
      </c>
      <c r="J705" s="33">
        <v>11</v>
      </c>
      <c r="K705" s="49">
        <v>380</v>
      </c>
      <c r="L705" s="34" t="s">
        <v>65</v>
      </c>
      <c r="M705" s="71" t="s">
        <v>2615</v>
      </c>
      <c r="N705" s="34">
        <v>853.89</v>
      </c>
      <c r="O705" s="34">
        <v>637.41999999999996</v>
      </c>
      <c r="P705" s="34">
        <v>777.76000000000022</v>
      </c>
      <c r="Q705" s="34">
        <f t="shared" si="10"/>
        <v>2269.0700000000002</v>
      </c>
    </row>
    <row r="706" spans="1:17">
      <c r="A706" s="33">
        <v>704</v>
      </c>
      <c r="B706" s="34" t="s">
        <v>1278</v>
      </c>
      <c r="C706" s="34" t="s">
        <v>2241</v>
      </c>
      <c r="D706" s="34" t="s">
        <v>1174</v>
      </c>
      <c r="E706" s="34" t="s">
        <v>1803</v>
      </c>
      <c r="F706" s="34" t="s">
        <v>54</v>
      </c>
      <c r="G706" s="34">
        <v>27100</v>
      </c>
      <c r="H706" s="34" t="s">
        <v>68</v>
      </c>
      <c r="I706" s="33">
        <v>4.5</v>
      </c>
      <c r="J706" s="33">
        <v>5</v>
      </c>
      <c r="K706" s="49">
        <v>380</v>
      </c>
      <c r="L706" s="34" t="s">
        <v>65</v>
      </c>
      <c r="M706" s="71" t="s">
        <v>2615</v>
      </c>
      <c r="N706" s="34">
        <v>812.1</v>
      </c>
      <c r="O706" s="34">
        <v>572.20000000000005</v>
      </c>
      <c r="P706" s="34">
        <v>821.77</v>
      </c>
      <c r="Q706" s="34">
        <f t="shared" si="10"/>
        <v>2206.0700000000002</v>
      </c>
    </row>
    <row r="707" spans="1:17">
      <c r="A707" s="33">
        <v>705</v>
      </c>
      <c r="B707" s="34" t="s">
        <v>1278</v>
      </c>
      <c r="C707" s="34" t="s">
        <v>2241</v>
      </c>
      <c r="D707" s="34" t="s">
        <v>2571</v>
      </c>
      <c r="E707" s="34" t="s">
        <v>2412</v>
      </c>
      <c r="F707" s="34" t="s">
        <v>54</v>
      </c>
      <c r="G707" s="34">
        <v>27100</v>
      </c>
      <c r="H707" s="34" t="s">
        <v>75</v>
      </c>
      <c r="I707" s="33">
        <v>250</v>
      </c>
      <c r="J707" s="33">
        <v>250</v>
      </c>
      <c r="K707" s="49">
        <v>15000</v>
      </c>
      <c r="L707" s="34" t="s">
        <v>2673</v>
      </c>
      <c r="M707" s="71" t="s">
        <v>2615</v>
      </c>
      <c r="N707" s="34">
        <v>117259.71000000002</v>
      </c>
      <c r="O707" s="34">
        <v>96323.98000000001</v>
      </c>
      <c r="P707" s="34">
        <v>184343.98999999996</v>
      </c>
      <c r="Q707" s="34">
        <f t="shared" ref="Q707:Q770" si="11">SUM(N707:P707)</f>
        <v>397927.67999999999</v>
      </c>
    </row>
    <row r="708" spans="1:17">
      <c r="A708" s="33">
        <v>706</v>
      </c>
      <c r="B708" s="34" t="s">
        <v>1278</v>
      </c>
      <c r="C708" s="34" t="s">
        <v>2241</v>
      </c>
      <c r="D708" s="34" t="s">
        <v>2533</v>
      </c>
      <c r="E708" s="34" t="s">
        <v>2555</v>
      </c>
      <c r="F708" s="34" t="s">
        <v>54</v>
      </c>
      <c r="G708" s="34">
        <v>27100</v>
      </c>
      <c r="H708" s="34" t="s">
        <v>68</v>
      </c>
      <c r="I708" s="33">
        <v>6</v>
      </c>
      <c r="J708" s="33">
        <v>6.6</v>
      </c>
      <c r="K708" s="49">
        <v>380</v>
      </c>
      <c r="L708" s="34" t="s">
        <v>65</v>
      </c>
      <c r="M708" s="71" t="s">
        <v>2615</v>
      </c>
      <c r="N708" s="34">
        <v>1033.1599999999999</v>
      </c>
      <c r="O708" s="34">
        <v>789.09999999999991</v>
      </c>
      <c r="P708" s="34">
        <v>1408.5</v>
      </c>
      <c r="Q708" s="34">
        <f t="shared" si="11"/>
        <v>3230.7599999999998</v>
      </c>
    </row>
    <row r="709" spans="1:17">
      <c r="A709" s="33">
        <v>707</v>
      </c>
      <c r="B709" s="34" t="s">
        <v>1278</v>
      </c>
      <c r="C709" s="34" t="s">
        <v>2241</v>
      </c>
      <c r="D709" s="34" t="s">
        <v>2534</v>
      </c>
      <c r="E709" s="34" t="s">
        <v>2556</v>
      </c>
      <c r="F709" s="34" t="s">
        <v>54</v>
      </c>
      <c r="G709" s="34">
        <v>27100</v>
      </c>
      <c r="H709" s="34" t="s">
        <v>68</v>
      </c>
      <c r="I709" s="33">
        <v>6</v>
      </c>
      <c r="J709" s="33">
        <v>6.6</v>
      </c>
      <c r="K709" s="49">
        <v>380</v>
      </c>
      <c r="L709" s="34" t="s">
        <v>65</v>
      </c>
      <c r="M709" s="71" t="s">
        <v>2615</v>
      </c>
      <c r="N709" s="34">
        <v>1047.8400000000001</v>
      </c>
      <c r="O709" s="34">
        <v>810.8</v>
      </c>
      <c r="P709" s="34">
        <v>1467.8000000000002</v>
      </c>
      <c r="Q709" s="34">
        <f t="shared" si="11"/>
        <v>3326.4400000000005</v>
      </c>
    </row>
    <row r="710" spans="1:17">
      <c r="A710" s="33">
        <v>708</v>
      </c>
      <c r="B710" s="34" t="s">
        <v>1278</v>
      </c>
      <c r="C710" s="34" t="s">
        <v>2241</v>
      </c>
      <c r="D710" s="34" t="s">
        <v>162</v>
      </c>
      <c r="E710" s="34" t="s">
        <v>1804</v>
      </c>
      <c r="F710" s="34" t="s">
        <v>163</v>
      </c>
      <c r="G710" s="34">
        <v>27040</v>
      </c>
      <c r="H710" s="34" t="s">
        <v>68</v>
      </c>
      <c r="I710" s="33">
        <v>3</v>
      </c>
      <c r="J710" s="33">
        <v>3.3</v>
      </c>
      <c r="K710" s="49">
        <v>380</v>
      </c>
      <c r="L710" s="34" t="s">
        <v>65</v>
      </c>
      <c r="M710" s="71" t="s">
        <v>2614</v>
      </c>
      <c r="N710" s="34">
        <v>984.44000000000017</v>
      </c>
      <c r="O710" s="34">
        <v>692.52</v>
      </c>
      <c r="P710" s="34">
        <v>1242.05</v>
      </c>
      <c r="Q710" s="34">
        <f t="shared" si="11"/>
        <v>2919.01</v>
      </c>
    </row>
    <row r="711" spans="1:17">
      <c r="A711" s="33">
        <v>709</v>
      </c>
      <c r="B711" s="34" t="s">
        <v>1278</v>
      </c>
      <c r="C711" s="34" t="s">
        <v>2241</v>
      </c>
      <c r="D711" s="34" t="s">
        <v>981</v>
      </c>
      <c r="E711" s="34" t="s">
        <v>1805</v>
      </c>
      <c r="F711" s="34" t="s">
        <v>163</v>
      </c>
      <c r="G711" s="34">
        <v>27040</v>
      </c>
      <c r="H711" s="34" t="s">
        <v>68</v>
      </c>
      <c r="I711" s="33">
        <v>2</v>
      </c>
      <c r="J711" s="33">
        <v>2.2000000000000002</v>
      </c>
      <c r="K711" s="49">
        <v>220</v>
      </c>
      <c r="L711" s="34" t="s">
        <v>166</v>
      </c>
      <c r="M711" s="71" t="s">
        <v>2615</v>
      </c>
      <c r="N711" s="34">
        <v>1191.49</v>
      </c>
      <c r="O711" s="34">
        <v>892.57</v>
      </c>
      <c r="P711" s="34">
        <v>1689.67</v>
      </c>
      <c r="Q711" s="34">
        <f t="shared" si="11"/>
        <v>3773.73</v>
      </c>
    </row>
    <row r="712" spans="1:17">
      <c r="A712" s="33">
        <v>710</v>
      </c>
      <c r="B712" s="34" t="s">
        <v>1278</v>
      </c>
      <c r="C712" s="34" t="s">
        <v>2241</v>
      </c>
      <c r="D712" s="34" t="s">
        <v>982</v>
      </c>
      <c r="E712" s="34" t="s">
        <v>1806</v>
      </c>
      <c r="F712" s="34" t="s">
        <v>163</v>
      </c>
      <c r="G712" s="34">
        <v>27040</v>
      </c>
      <c r="H712" s="34" t="s">
        <v>68</v>
      </c>
      <c r="I712" s="33">
        <v>2</v>
      </c>
      <c r="J712" s="33">
        <v>2.2000000000000002</v>
      </c>
      <c r="K712" s="49">
        <v>380</v>
      </c>
      <c r="L712" s="34" t="s">
        <v>166</v>
      </c>
      <c r="M712" s="71" t="s">
        <v>2614</v>
      </c>
      <c r="N712" s="34">
        <v>86.169999999999987</v>
      </c>
      <c r="O712" s="34">
        <v>63.9</v>
      </c>
      <c r="P712" s="34">
        <v>121.92</v>
      </c>
      <c r="Q712" s="34">
        <f t="shared" si="11"/>
        <v>271.99</v>
      </c>
    </row>
    <row r="713" spans="1:17">
      <c r="A713" s="33">
        <v>711</v>
      </c>
      <c r="B713" s="34" t="s">
        <v>1278</v>
      </c>
      <c r="C713" s="34" t="s">
        <v>2241</v>
      </c>
      <c r="D713" s="34" t="s">
        <v>833</v>
      </c>
      <c r="E713" s="34" t="s">
        <v>1807</v>
      </c>
      <c r="F713" s="34" t="s">
        <v>829</v>
      </c>
      <c r="G713" s="34">
        <v>27030</v>
      </c>
      <c r="H713" s="34" t="s">
        <v>68</v>
      </c>
      <c r="I713" s="33">
        <v>1.5</v>
      </c>
      <c r="J713" s="33">
        <v>1.7</v>
      </c>
      <c r="K713" s="49">
        <v>220</v>
      </c>
      <c r="L713" s="34" t="s">
        <v>65</v>
      </c>
      <c r="M713" s="71" t="s">
        <v>2615</v>
      </c>
      <c r="N713" s="34">
        <v>10.9</v>
      </c>
      <c r="O713" s="34">
        <v>7.969999999999998</v>
      </c>
      <c r="P713" s="34">
        <v>11.67</v>
      </c>
      <c r="Q713" s="34">
        <f t="shared" si="11"/>
        <v>30.54</v>
      </c>
    </row>
    <row r="714" spans="1:17">
      <c r="A714" s="33">
        <v>712</v>
      </c>
      <c r="B714" s="34" t="s">
        <v>1278</v>
      </c>
      <c r="C714" s="34" t="s">
        <v>2241</v>
      </c>
      <c r="D714" s="34" t="s">
        <v>827</v>
      </c>
      <c r="E714" s="34" t="s">
        <v>828</v>
      </c>
      <c r="F714" s="34" t="s">
        <v>829</v>
      </c>
      <c r="G714" s="34">
        <v>27030</v>
      </c>
      <c r="H714" s="34" t="s">
        <v>68</v>
      </c>
      <c r="I714" s="33">
        <v>25</v>
      </c>
      <c r="J714" s="33">
        <v>27.5</v>
      </c>
      <c r="K714" s="49">
        <v>380</v>
      </c>
      <c r="L714" s="34" t="s">
        <v>166</v>
      </c>
      <c r="M714" s="71" t="s">
        <v>2614</v>
      </c>
      <c r="N714" s="34">
        <v>14063.979999999998</v>
      </c>
      <c r="O714" s="34">
        <v>12367.68</v>
      </c>
      <c r="P714" s="34">
        <v>17061.789999999997</v>
      </c>
      <c r="Q714" s="34">
        <f t="shared" si="11"/>
        <v>43493.45</v>
      </c>
    </row>
    <row r="715" spans="1:17">
      <c r="A715" s="33">
        <v>713</v>
      </c>
      <c r="B715" s="34" t="s">
        <v>1278</v>
      </c>
      <c r="C715" s="34" t="s">
        <v>2241</v>
      </c>
      <c r="D715" s="34" t="s">
        <v>830</v>
      </c>
      <c r="E715" s="34" t="s">
        <v>831</v>
      </c>
      <c r="F715" s="34" t="s">
        <v>829</v>
      </c>
      <c r="G715" s="34">
        <v>27030</v>
      </c>
      <c r="H715" s="34" t="s">
        <v>68</v>
      </c>
      <c r="I715" s="33">
        <v>25</v>
      </c>
      <c r="J715" s="33">
        <v>25</v>
      </c>
      <c r="K715" s="49">
        <v>380</v>
      </c>
      <c r="L715" s="34" t="s">
        <v>73</v>
      </c>
      <c r="M715" s="71" t="s">
        <v>2615</v>
      </c>
      <c r="N715" s="34">
        <v>10634.84</v>
      </c>
      <c r="O715" s="34">
        <v>8692.08</v>
      </c>
      <c r="P715" s="34">
        <v>12942.339999999998</v>
      </c>
      <c r="Q715" s="34">
        <f t="shared" si="11"/>
        <v>32269.259999999995</v>
      </c>
    </row>
    <row r="716" spans="1:17">
      <c r="A716" s="33">
        <v>714</v>
      </c>
      <c r="B716" s="34" t="s">
        <v>1278</v>
      </c>
      <c r="C716" s="34" t="s">
        <v>2241</v>
      </c>
      <c r="D716" s="34" t="s">
        <v>832</v>
      </c>
      <c r="E716" s="34" t="s">
        <v>1808</v>
      </c>
      <c r="F716" s="34" t="s">
        <v>829</v>
      </c>
      <c r="G716" s="34">
        <v>27030</v>
      </c>
      <c r="H716" s="34" t="s">
        <v>68</v>
      </c>
      <c r="I716" s="33">
        <v>10</v>
      </c>
      <c r="J716" s="33">
        <v>11</v>
      </c>
      <c r="K716" s="49">
        <v>380</v>
      </c>
      <c r="L716" s="34" t="s">
        <v>65</v>
      </c>
      <c r="M716" s="71" t="s">
        <v>2615</v>
      </c>
      <c r="N716" s="34">
        <v>3036.54</v>
      </c>
      <c r="O716" s="34">
        <v>2283.54</v>
      </c>
      <c r="P716" s="34">
        <v>4286.3</v>
      </c>
      <c r="Q716" s="34">
        <f t="shared" si="11"/>
        <v>9606.380000000001</v>
      </c>
    </row>
    <row r="717" spans="1:17">
      <c r="A717" s="33">
        <v>715</v>
      </c>
      <c r="B717" s="34" t="s">
        <v>1278</v>
      </c>
      <c r="C717" s="34" t="s">
        <v>2241</v>
      </c>
      <c r="D717" s="34" t="s">
        <v>1183</v>
      </c>
      <c r="E717" s="34" t="s">
        <v>1809</v>
      </c>
      <c r="F717" s="34" t="s">
        <v>829</v>
      </c>
      <c r="G717" s="34">
        <v>27030</v>
      </c>
      <c r="H717" s="34" t="s">
        <v>68</v>
      </c>
      <c r="I717" s="33">
        <v>3</v>
      </c>
      <c r="J717" s="33">
        <v>3.3</v>
      </c>
      <c r="K717" s="49">
        <v>380</v>
      </c>
      <c r="L717" s="34" t="s">
        <v>65</v>
      </c>
      <c r="M717" s="71" t="s">
        <v>2614</v>
      </c>
      <c r="N717" s="34">
        <v>158.79</v>
      </c>
      <c r="O717" s="34">
        <v>141.73999999999998</v>
      </c>
      <c r="P717" s="34">
        <v>183.42000000000002</v>
      </c>
      <c r="Q717" s="34">
        <f t="shared" si="11"/>
        <v>483.95</v>
      </c>
    </row>
    <row r="718" spans="1:17">
      <c r="A718" s="33">
        <v>716</v>
      </c>
      <c r="B718" s="34" t="s">
        <v>1278</v>
      </c>
      <c r="C718" s="34" t="s">
        <v>2241</v>
      </c>
      <c r="D718" s="34" t="s">
        <v>258</v>
      </c>
      <c r="E718" s="34" t="s">
        <v>1810</v>
      </c>
      <c r="F718" s="34" t="s">
        <v>259</v>
      </c>
      <c r="G718" s="34">
        <v>27037</v>
      </c>
      <c r="H718" s="34" t="s">
        <v>68</v>
      </c>
      <c r="I718" s="33">
        <v>60</v>
      </c>
      <c r="J718" s="33">
        <v>60</v>
      </c>
      <c r="K718" s="49">
        <v>380</v>
      </c>
      <c r="L718" s="34" t="s">
        <v>166</v>
      </c>
      <c r="M718" s="71" t="s">
        <v>2615</v>
      </c>
      <c r="N718" s="34">
        <v>30681.369999999995</v>
      </c>
      <c r="O718" s="34">
        <v>23974.640000000003</v>
      </c>
      <c r="P718" s="34">
        <v>39932.330000000009</v>
      </c>
      <c r="Q718" s="34">
        <f t="shared" si="11"/>
        <v>94588.34</v>
      </c>
    </row>
    <row r="719" spans="1:17">
      <c r="A719" s="33">
        <v>717</v>
      </c>
      <c r="B719" s="34" t="s">
        <v>1278</v>
      </c>
      <c r="C719" s="34" t="s">
        <v>2241</v>
      </c>
      <c r="D719" s="34" t="s">
        <v>260</v>
      </c>
      <c r="E719" s="34" t="s">
        <v>1811</v>
      </c>
      <c r="F719" s="34" t="s">
        <v>259</v>
      </c>
      <c r="G719" s="34">
        <v>27037</v>
      </c>
      <c r="H719" s="34" t="s">
        <v>68</v>
      </c>
      <c r="I719" s="33">
        <v>15</v>
      </c>
      <c r="J719" s="33">
        <v>16.5</v>
      </c>
      <c r="K719" s="49">
        <v>380</v>
      </c>
      <c r="L719" s="34" t="s">
        <v>166</v>
      </c>
      <c r="M719" s="71" t="s">
        <v>2614</v>
      </c>
      <c r="N719" s="34">
        <v>879.92000000000019</v>
      </c>
      <c r="O719" s="34">
        <v>839.29</v>
      </c>
      <c r="P719" s="34">
        <v>1629.77</v>
      </c>
      <c r="Q719" s="34">
        <f t="shared" si="11"/>
        <v>3348.98</v>
      </c>
    </row>
    <row r="720" spans="1:17">
      <c r="A720" s="33">
        <v>718</v>
      </c>
      <c r="B720" s="34" t="s">
        <v>1278</v>
      </c>
      <c r="C720" s="34" t="s">
        <v>2241</v>
      </c>
      <c r="D720" s="34" t="s">
        <v>261</v>
      </c>
      <c r="E720" s="34" t="s">
        <v>1812</v>
      </c>
      <c r="F720" s="34" t="s">
        <v>259</v>
      </c>
      <c r="G720" s="34">
        <v>27037</v>
      </c>
      <c r="H720" s="34" t="s">
        <v>68</v>
      </c>
      <c r="I720" s="33">
        <v>15</v>
      </c>
      <c r="J720" s="33">
        <v>16.5</v>
      </c>
      <c r="K720" s="49">
        <v>380</v>
      </c>
      <c r="L720" s="34" t="s">
        <v>166</v>
      </c>
      <c r="M720" s="71" t="s">
        <v>2615</v>
      </c>
      <c r="N720" s="34">
        <v>1324.8200000000002</v>
      </c>
      <c r="O720" s="34">
        <v>1006.68</v>
      </c>
      <c r="P720" s="34">
        <v>1863.1800000000003</v>
      </c>
      <c r="Q720" s="34">
        <f t="shared" si="11"/>
        <v>4194.68</v>
      </c>
    </row>
    <row r="721" spans="1:17">
      <c r="A721" s="33">
        <v>719</v>
      </c>
      <c r="B721" s="34" t="s">
        <v>1278</v>
      </c>
      <c r="C721" s="34" t="s">
        <v>2241</v>
      </c>
      <c r="D721" s="34" t="s">
        <v>2280</v>
      </c>
      <c r="E721" s="34" t="s">
        <v>786</v>
      </c>
      <c r="F721" s="34" t="s">
        <v>259</v>
      </c>
      <c r="G721" s="34">
        <v>27037</v>
      </c>
      <c r="H721" s="34" t="s">
        <v>68</v>
      </c>
      <c r="I721" s="33">
        <v>32</v>
      </c>
      <c r="J721" s="33">
        <v>32</v>
      </c>
      <c r="K721" s="49">
        <v>380</v>
      </c>
      <c r="L721" s="34" t="s">
        <v>73</v>
      </c>
      <c r="M721" s="71" t="s">
        <v>2615</v>
      </c>
      <c r="N721" s="34">
        <v>20125.3</v>
      </c>
      <c r="O721" s="34">
        <v>15144.400000000001</v>
      </c>
      <c r="P721" s="34">
        <v>28779.16</v>
      </c>
      <c r="Q721" s="34">
        <f t="shared" si="11"/>
        <v>64048.86</v>
      </c>
    </row>
    <row r="722" spans="1:17">
      <c r="A722" s="33">
        <v>720</v>
      </c>
      <c r="B722" s="34" t="s">
        <v>1278</v>
      </c>
      <c r="C722" s="34" t="s">
        <v>2241</v>
      </c>
      <c r="D722" s="34" t="s">
        <v>2281</v>
      </c>
      <c r="E722" s="34" t="s">
        <v>2282</v>
      </c>
      <c r="F722" s="34" t="s">
        <v>259</v>
      </c>
      <c r="G722" s="34">
        <v>27037</v>
      </c>
      <c r="H722" s="34" t="s">
        <v>68</v>
      </c>
      <c r="I722" s="33">
        <v>3</v>
      </c>
      <c r="J722" s="33">
        <v>3.3</v>
      </c>
      <c r="K722" s="49">
        <v>380</v>
      </c>
      <c r="L722" s="34" t="s">
        <v>65</v>
      </c>
      <c r="M722" s="71" t="s">
        <v>2614</v>
      </c>
      <c r="N722" s="34">
        <v>96.95</v>
      </c>
      <c r="O722" s="34">
        <v>76.830000000000013</v>
      </c>
      <c r="P722" s="34">
        <v>114.08</v>
      </c>
      <c r="Q722" s="34">
        <f t="shared" si="11"/>
        <v>287.86</v>
      </c>
    </row>
    <row r="723" spans="1:17">
      <c r="A723" s="33">
        <v>721</v>
      </c>
      <c r="B723" s="34" t="s">
        <v>1278</v>
      </c>
      <c r="C723" s="34" t="s">
        <v>2241</v>
      </c>
      <c r="D723" s="34" t="s">
        <v>2283</v>
      </c>
      <c r="E723" s="34" t="s">
        <v>2284</v>
      </c>
      <c r="F723" s="34" t="s">
        <v>259</v>
      </c>
      <c r="G723" s="34">
        <v>27037</v>
      </c>
      <c r="H723" s="34" t="s">
        <v>68</v>
      </c>
      <c r="I723" s="33">
        <v>4.5</v>
      </c>
      <c r="J723" s="33">
        <v>5</v>
      </c>
      <c r="K723" s="49">
        <v>380</v>
      </c>
      <c r="L723" s="34" t="s">
        <v>73</v>
      </c>
      <c r="M723" s="71" t="s">
        <v>2615</v>
      </c>
      <c r="N723" s="34">
        <v>653.72</v>
      </c>
      <c r="O723" s="34">
        <v>461</v>
      </c>
      <c r="P723" s="34">
        <v>921.04</v>
      </c>
      <c r="Q723" s="34">
        <f t="shared" si="11"/>
        <v>2035.76</v>
      </c>
    </row>
    <row r="724" spans="1:17">
      <c r="A724" s="33">
        <v>722</v>
      </c>
      <c r="B724" s="34" t="s">
        <v>1278</v>
      </c>
      <c r="C724" s="34" t="s">
        <v>2241</v>
      </c>
      <c r="D724" s="34" t="s">
        <v>2285</v>
      </c>
      <c r="E724" s="34" t="s">
        <v>2286</v>
      </c>
      <c r="F724" s="34" t="s">
        <v>259</v>
      </c>
      <c r="G724" s="34">
        <v>27037</v>
      </c>
      <c r="H724" s="34" t="s">
        <v>68</v>
      </c>
      <c r="I724" s="33">
        <v>6</v>
      </c>
      <c r="J724" s="33">
        <v>6.6</v>
      </c>
      <c r="K724" s="49">
        <v>380</v>
      </c>
      <c r="L724" s="34" t="s">
        <v>65</v>
      </c>
      <c r="M724" s="71" t="s">
        <v>2614</v>
      </c>
      <c r="N724" s="34">
        <v>1252.8800000000001</v>
      </c>
      <c r="O724" s="34">
        <v>965.16000000000008</v>
      </c>
      <c r="P724" s="34">
        <v>1713.54</v>
      </c>
      <c r="Q724" s="34">
        <f t="shared" si="11"/>
        <v>3931.58</v>
      </c>
    </row>
    <row r="725" spans="1:17">
      <c r="A725" s="33">
        <v>723</v>
      </c>
      <c r="B725" s="34" t="s">
        <v>1278</v>
      </c>
      <c r="C725" s="34" t="s">
        <v>2241</v>
      </c>
      <c r="D725" s="34" t="s">
        <v>2287</v>
      </c>
      <c r="E725" s="34" t="s">
        <v>2288</v>
      </c>
      <c r="F725" s="34" t="s">
        <v>259</v>
      </c>
      <c r="G725" s="34">
        <v>27037</v>
      </c>
      <c r="H725" s="34" t="s">
        <v>68</v>
      </c>
      <c r="I725" s="33">
        <v>6</v>
      </c>
      <c r="J725" s="33">
        <v>6.6</v>
      </c>
      <c r="K725" s="49">
        <v>380</v>
      </c>
      <c r="L725" s="34" t="s">
        <v>65</v>
      </c>
      <c r="M725" s="71" t="s">
        <v>2615</v>
      </c>
      <c r="N725" s="34">
        <v>22.28</v>
      </c>
      <c r="O725" s="34">
        <v>18.05</v>
      </c>
      <c r="P725" s="34">
        <v>23.340000000000003</v>
      </c>
      <c r="Q725" s="34">
        <f t="shared" si="11"/>
        <v>63.67</v>
      </c>
    </row>
    <row r="726" spans="1:17">
      <c r="A726" s="33">
        <v>724</v>
      </c>
      <c r="B726" s="34" t="s">
        <v>1278</v>
      </c>
      <c r="C726" s="34" t="s">
        <v>2241</v>
      </c>
      <c r="D726" s="34" t="s">
        <v>2289</v>
      </c>
      <c r="E726" s="34" t="s">
        <v>2290</v>
      </c>
      <c r="F726" s="34" t="s">
        <v>259</v>
      </c>
      <c r="G726" s="34">
        <v>27037</v>
      </c>
      <c r="H726" s="34" t="s">
        <v>68</v>
      </c>
      <c r="I726" s="33">
        <v>15</v>
      </c>
      <c r="J726" s="33">
        <v>16.5</v>
      </c>
      <c r="K726" s="49">
        <v>380</v>
      </c>
      <c r="L726" s="34" t="s">
        <v>65</v>
      </c>
      <c r="M726" s="71" t="s">
        <v>2615</v>
      </c>
      <c r="N726" s="34">
        <v>932.49999999999989</v>
      </c>
      <c r="O726" s="34">
        <v>684.12000000000012</v>
      </c>
      <c r="P726" s="34">
        <v>1287.52</v>
      </c>
      <c r="Q726" s="34">
        <f t="shared" si="11"/>
        <v>2904.14</v>
      </c>
    </row>
    <row r="727" spans="1:17">
      <c r="A727" s="33">
        <v>725</v>
      </c>
      <c r="B727" s="34" t="s">
        <v>1278</v>
      </c>
      <c r="C727" s="34" t="s">
        <v>2241</v>
      </c>
      <c r="D727" s="34" t="s">
        <v>2291</v>
      </c>
      <c r="E727" s="34" t="s">
        <v>2292</v>
      </c>
      <c r="F727" s="34" t="s">
        <v>259</v>
      </c>
      <c r="G727" s="34">
        <v>27037</v>
      </c>
      <c r="H727" s="34" t="s">
        <v>68</v>
      </c>
      <c r="I727" s="33">
        <v>6</v>
      </c>
      <c r="J727" s="33">
        <v>6.6</v>
      </c>
      <c r="K727" s="49">
        <v>380</v>
      </c>
      <c r="L727" s="34" t="s">
        <v>65</v>
      </c>
      <c r="M727" s="71" t="s">
        <v>2614</v>
      </c>
      <c r="N727" s="34">
        <v>244.48000000000002</v>
      </c>
      <c r="O727" s="34">
        <v>201.12999999999997</v>
      </c>
      <c r="P727" s="34">
        <v>373.81</v>
      </c>
      <c r="Q727" s="34">
        <f t="shared" si="11"/>
        <v>819.42000000000007</v>
      </c>
    </row>
    <row r="728" spans="1:17">
      <c r="A728" s="33">
        <v>726</v>
      </c>
      <c r="B728" s="34" t="s">
        <v>1278</v>
      </c>
      <c r="C728" s="34" t="s">
        <v>2241</v>
      </c>
      <c r="D728" s="34" t="s">
        <v>2293</v>
      </c>
      <c r="E728" s="34" t="s">
        <v>2294</v>
      </c>
      <c r="F728" s="34" t="s">
        <v>259</v>
      </c>
      <c r="G728" s="34">
        <v>27037</v>
      </c>
      <c r="H728" s="34" t="s">
        <v>68</v>
      </c>
      <c r="I728" s="33">
        <v>3</v>
      </c>
      <c r="J728" s="33">
        <v>3.3</v>
      </c>
      <c r="K728" s="49">
        <v>380</v>
      </c>
      <c r="L728" s="34" t="s">
        <v>65</v>
      </c>
      <c r="M728" s="71" t="s">
        <v>2614</v>
      </c>
      <c r="N728" s="34">
        <v>20.380000000000003</v>
      </c>
      <c r="O728" s="34">
        <v>16.100000000000001</v>
      </c>
      <c r="P728" s="34">
        <v>31.380000000000003</v>
      </c>
      <c r="Q728" s="34">
        <f t="shared" si="11"/>
        <v>67.860000000000014</v>
      </c>
    </row>
    <row r="729" spans="1:17">
      <c r="A729" s="33">
        <v>727</v>
      </c>
      <c r="B729" s="34" t="s">
        <v>1278</v>
      </c>
      <c r="C729" s="34" t="s">
        <v>2241</v>
      </c>
      <c r="D729" s="34" t="s">
        <v>1075</v>
      </c>
      <c r="E729" s="34" t="s">
        <v>1813</v>
      </c>
      <c r="F729" s="34" t="s">
        <v>1076</v>
      </c>
      <c r="G729" s="34">
        <v>27017</v>
      </c>
      <c r="H729" s="34" t="s">
        <v>68</v>
      </c>
      <c r="I729" s="33">
        <v>88</v>
      </c>
      <c r="J729" s="33">
        <v>88</v>
      </c>
      <c r="K729" s="49">
        <v>380</v>
      </c>
      <c r="L729" s="34" t="s">
        <v>166</v>
      </c>
      <c r="M729" s="71" t="s">
        <v>2615</v>
      </c>
      <c r="N729" s="34">
        <v>37636.080000000002</v>
      </c>
      <c r="O729" s="34">
        <v>31124.2</v>
      </c>
      <c r="P729" s="34">
        <v>35755.07</v>
      </c>
      <c r="Q729" s="34">
        <f t="shared" si="11"/>
        <v>104515.35</v>
      </c>
    </row>
    <row r="730" spans="1:17">
      <c r="A730" s="33">
        <v>728</v>
      </c>
      <c r="B730" s="34" t="s">
        <v>1278</v>
      </c>
      <c r="C730" s="34" t="s">
        <v>2241</v>
      </c>
      <c r="D730" s="34" t="s">
        <v>1108</v>
      </c>
      <c r="E730" s="34" t="s">
        <v>1814</v>
      </c>
      <c r="F730" s="34" t="s">
        <v>1076</v>
      </c>
      <c r="G730" s="34">
        <v>27017</v>
      </c>
      <c r="H730" s="34" t="s">
        <v>68</v>
      </c>
      <c r="I730" s="33">
        <v>53</v>
      </c>
      <c r="J730" s="33">
        <v>53</v>
      </c>
      <c r="K730" s="49">
        <v>380</v>
      </c>
      <c r="L730" s="34" t="s">
        <v>73</v>
      </c>
      <c r="M730" s="71" t="s">
        <v>2615</v>
      </c>
      <c r="N730" s="34">
        <v>41570.499999999993</v>
      </c>
      <c r="O730" s="34">
        <v>32363.490000000005</v>
      </c>
      <c r="P730" s="34">
        <v>60717.31</v>
      </c>
      <c r="Q730" s="34">
        <f t="shared" si="11"/>
        <v>134651.29999999999</v>
      </c>
    </row>
    <row r="731" spans="1:17">
      <c r="A731" s="33">
        <v>729</v>
      </c>
      <c r="B731" s="34" t="s">
        <v>1278</v>
      </c>
      <c r="C731" s="34" t="s">
        <v>2241</v>
      </c>
      <c r="D731" s="34" t="s">
        <v>1145</v>
      </c>
      <c r="E731" s="34" t="s">
        <v>1815</v>
      </c>
      <c r="F731" s="34" t="s">
        <v>1076</v>
      </c>
      <c r="G731" s="34">
        <v>27017</v>
      </c>
      <c r="H731" s="34" t="s">
        <v>68</v>
      </c>
      <c r="I731" s="33">
        <v>6</v>
      </c>
      <c r="J731" s="33">
        <v>6.6</v>
      </c>
      <c r="K731" s="49">
        <v>380</v>
      </c>
      <c r="L731" s="34" t="s">
        <v>65</v>
      </c>
      <c r="M731" s="71" t="s">
        <v>2614</v>
      </c>
      <c r="N731" s="34">
        <v>2895.16</v>
      </c>
      <c r="O731" s="34">
        <v>2269.41</v>
      </c>
      <c r="P731" s="34">
        <v>3624.56</v>
      </c>
      <c r="Q731" s="34">
        <f t="shared" si="11"/>
        <v>8789.1299999999992</v>
      </c>
    </row>
    <row r="732" spans="1:17">
      <c r="A732" s="33">
        <v>730</v>
      </c>
      <c r="B732" s="34" t="s">
        <v>1278</v>
      </c>
      <c r="C732" s="34" t="s">
        <v>2241</v>
      </c>
      <c r="D732" s="34" t="s">
        <v>1146</v>
      </c>
      <c r="E732" s="34" t="s">
        <v>1816</v>
      </c>
      <c r="F732" s="34" t="s">
        <v>1076</v>
      </c>
      <c r="G732" s="34">
        <v>27017</v>
      </c>
      <c r="H732" s="34" t="s">
        <v>68</v>
      </c>
      <c r="I732" s="33">
        <v>10</v>
      </c>
      <c r="J732" s="33">
        <v>11</v>
      </c>
      <c r="K732" s="49">
        <v>380</v>
      </c>
      <c r="L732" s="34" t="s">
        <v>65</v>
      </c>
      <c r="M732" s="71" t="s">
        <v>2614</v>
      </c>
      <c r="N732" s="34">
        <v>2655.4900000000002</v>
      </c>
      <c r="O732" s="34">
        <v>2045.48</v>
      </c>
      <c r="P732" s="34">
        <v>3819.42</v>
      </c>
      <c r="Q732" s="34">
        <f t="shared" si="11"/>
        <v>8520.39</v>
      </c>
    </row>
    <row r="733" spans="1:17">
      <c r="A733" s="33">
        <v>731</v>
      </c>
      <c r="B733" s="34" t="s">
        <v>1278</v>
      </c>
      <c r="C733" s="34" t="s">
        <v>2241</v>
      </c>
      <c r="D733" s="34" t="s">
        <v>1147</v>
      </c>
      <c r="E733" s="34" t="s">
        <v>1817</v>
      </c>
      <c r="F733" s="34" t="s">
        <v>1076</v>
      </c>
      <c r="G733" s="34">
        <v>27017</v>
      </c>
      <c r="H733" s="34" t="s">
        <v>68</v>
      </c>
      <c r="I733" s="33">
        <v>6</v>
      </c>
      <c r="J733" s="33">
        <v>6.6</v>
      </c>
      <c r="K733" s="49">
        <v>380</v>
      </c>
      <c r="L733" s="34" t="s">
        <v>65</v>
      </c>
      <c r="M733" s="71" t="s">
        <v>2614</v>
      </c>
      <c r="N733" s="34">
        <v>297.03000000000009</v>
      </c>
      <c r="O733" s="34">
        <v>266.90000000000003</v>
      </c>
      <c r="P733" s="34">
        <v>415.52999999999992</v>
      </c>
      <c r="Q733" s="34">
        <f t="shared" si="11"/>
        <v>979.46</v>
      </c>
    </row>
    <row r="734" spans="1:17">
      <c r="A734" s="33">
        <v>732</v>
      </c>
      <c r="B734" s="34" t="s">
        <v>1278</v>
      </c>
      <c r="C734" s="34" t="s">
        <v>2241</v>
      </c>
      <c r="D734" s="34" t="s">
        <v>2604</v>
      </c>
      <c r="E734" s="34" t="s">
        <v>2605</v>
      </c>
      <c r="F734" s="34" t="s">
        <v>1076</v>
      </c>
      <c r="G734" s="34">
        <v>27017</v>
      </c>
      <c r="H734" s="34" t="s">
        <v>68</v>
      </c>
      <c r="I734" s="33">
        <v>4.5</v>
      </c>
      <c r="J734" s="33">
        <v>5</v>
      </c>
      <c r="K734" s="49">
        <v>380</v>
      </c>
      <c r="L734" s="34" t="s">
        <v>65</v>
      </c>
      <c r="M734" s="71" t="s">
        <v>2615</v>
      </c>
      <c r="N734" s="34">
        <v>345.9</v>
      </c>
      <c r="O734" s="34">
        <v>306.03999999999996</v>
      </c>
      <c r="P734" s="34">
        <v>464.15</v>
      </c>
      <c r="Q734" s="34">
        <f t="shared" si="11"/>
        <v>1116.0899999999999</v>
      </c>
    </row>
    <row r="735" spans="1:17">
      <c r="A735" s="33">
        <v>733</v>
      </c>
      <c r="B735" s="34" t="s">
        <v>1278</v>
      </c>
      <c r="C735" s="34" t="s">
        <v>2241</v>
      </c>
      <c r="D735" s="34" t="s">
        <v>478</v>
      </c>
      <c r="E735" s="34" t="s">
        <v>1818</v>
      </c>
      <c r="F735" s="34" t="s">
        <v>472</v>
      </c>
      <c r="G735" s="34">
        <v>27040</v>
      </c>
      <c r="H735" s="34" t="s">
        <v>68</v>
      </c>
      <c r="I735" s="33">
        <v>6</v>
      </c>
      <c r="J735" s="33">
        <v>6.6</v>
      </c>
      <c r="K735" s="49">
        <v>380</v>
      </c>
      <c r="L735" s="34" t="s">
        <v>73</v>
      </c>
      <c r="M735" s="71" t="s">
        <v>2614</v>
      </c>
      <c r="N735" s="34">
        <v>94.77000000000001</v>
      </c>
      <c r="O735" s="34">
        <v>73.599999999999994</v>
      </c>
      <c r="P735" s="34">
        <v>127.66</v>
      </c>
      <c r="Q735" s="34">
        <f t="shared" si="11"/>
        <v>296.02999999999997</v>
      </c>
    </row>
    <row r="736" spans="1:17">
      <c r="A736" s="33">
        <v>734</v>
      </c>
      <c r="B736" s="34" t="s">
        <v>1278</v>
      </c>
      <c r="C736" s="34" t="s">
        <v>2241</v>
      </c>
      <c r="D736" s="34" t="s">
        <v>477</v>
      </c>
      <c r="E736" s="34" t="s">
        <v>1819</v>
      </c>
      <c r="F736" s="34" t="s">
        <v>472</v>
      </c>
      <c r="G736" s="34">
        <v>27040</v>
      </c>
      <c r="H736" s="34" t="s">
        <v>68</v>
      </c>
      <c r="I736" s="33">
        <v>6</v>
      </c>
      <c r="J736" s="33">
        <v>6.6</v>
      </c>
      <c r="K736" s="49">
        <v>380</v>
      </c>
      <c r="L736" s="34" t="s">
        <v>65</v>
      </c>
      <c r="M736" s="71" t="s">
        <v>2614</v>
      </c>
      <c r="N736" s="34">
        <v>73.98</v>
      </c>
      <c r="O736" s="34">
        <v>55.039999999999992</v>
      </c>
      <c r="P736" s="34">
        <v>84.95</v>
      </c>
      <c r="Q736" s="34">
        <f t="shared" si="11"/>
        <v>213.96999999999997</v>
      </c>
    </row>
    <row r="737" spans="1:17">
      <c r="A737" s="33">
        <v>735</v>
      </c>
      <c r="B737" s="34" t="s">
        <v>1278</v>
      </c>
      <c r="C737" s="34" t="s">
        <v>2241</v>
      </c>
      <c r="D737" s="34" t="s">
        <v>471</v>
      </c>
      <c r="E737" s="34" t="s">
        <v>1820</v>
      </c>
      <c r="F737" s="34" t="s">
        <v>472</v>
      </c>
      <c r="G737" s="34">
        <v>27040</v>
      </c>
      <c r="H737" s="34" t="s">
        <v>68</v>
      </c>
      <c r="I737" s="33">
        <v>60</v>
      </c>
      <c r="J737" s="33">
        <v>60</v>
      </c>
      <c r="K737" s="49">
        <v>380</v>
      </c>
      <c r="L737" s="34" t="s">
        <v>166</v>
      </c>
      <c r="M737" s="71" t="s">
        <v>2615</v>
      </c>
      <c r="N737" s="34">
        <v>48237.31</v>
      </c>
      <c r="O737" s="34">
        <v>36242.369999999995</v>
      </c>
      <c r="P737" s="34">
        <v>59657.26</v>
      </c>
      <c r="Q737" s="34">
        <f t="shared" si="11"/>
        <v>144136.94</v>
      </c>
    </row>
    <row r="738" spans="1:17">
      <c r="A738" s="33">
        <v>736</v>
      </c>
      <c r="B738" s="34" t="s">
        <v>1278</v>
      </c>
      <c r="C738" s="34" t="s">
        <v>2241</v>
      </c>
      <c r="D738" s="34" t="s">
        <v>473</v>
      </c>
      <c r="E738" s="34" t="s">
        <v>1821</v>
      </c>
      <c r="F738" s="34" t="s">
        <v>472</v>
      </c>
      <c r="G738" s="34">
        <v>27040</v>
      </c>
      <c r="H738" s="34" t="s">
        <v>68</v>
      </c>
      <c r="I738" s="33">
        <v>3</v>
      </c>
      <c r="J738" s="33">
        <v>3.3</v>
      </c>
      <c r="K738" s="49">
        <v>380</v>
      </c>
      <c r="L738" s="34" t="s">
        <v>65</v>
      </c>
      <c r="M738" s="71" t="s">
        <v>2614</v>
      </c>
      <c r="N738" s="34">
        <v>546.72</v>
      </c>
      <c r="O738" s="34">
        <v>431.69</v>
      </c>
      <c r="P738" s="34">
        <v>703.85</v>
      </c>
      <c r="Q738" s="34">
        <f t="shared" si="11"/>
        <v>1682.2600000000002</v>
      </c>
    </row>
    <row r="739" spans="1:17">
      <c r="A739" s="33">
        <v>737</v>
      </c>
      <c r="B739" s="34" t="s">
        <v>1278</v>
      </c>
      <c r="C739" s="34" t="s">
        <v>2241</v>
      </c>
      <c r="D739" s="34" t="s">
        <v>474</v>
      </c>
      <c r="E739" s="34" t="s">
        <v>1822</v>
      </c>
      <c r="F739" s="34" t="s">
        <v>472</v>
      </c>
      <c r="G739" s="34">
        <v>27040</v>
      </c>
      <c r="H739" s="34" t="s">
        <v>68</v>
      </c>
      <c r="I739" s="33">
        <v>3</v>
      </c>
      <c r="J739" s="33">
        <v>3.3</v>
      </c>
      <c r="K739" s="49">
        <v>380</v>
      </c>
      <c r="L739" s="34" t="s">
        <v>65</v>
      </c>
      <c r="M739" s="71" t="s">
        <v>2614</v>
      </c>
      <c r="N739" s="34">
        <v>188.83000000000004</v>
      </c>
      <c r="O739" s="34">
        <v>140.86000000000001</v>
      </c>
      <c r="P739" s="34">
        <v>234.99999999999997</v>
      </c>
      <c r="Q739" s="34">
        <f t="shared" si="11"/>
        <v>564.69000000000005</v>
      </c>
    </row>
    <row r="740" spans="1:17">
      <c r="A740" s="33">
        <v>738</v>
      </c>
      <c r="B740" s="34" t="s">
        <v>1278</v>
      </c>
      <c r="C740" s="34" t="s">
        <v>2241</v>
      </c>
      <c r="D740" s="34" t="s">
        <v>475</v>
      </c>
      <c r="E740" s="34" t="s">
        <v>1823</v>
      </c>
      <c r="F740" s="34" t="s">
        <v>472</v>
      </c>
      <c r="G740" s="34">
        <v>27040</v>
      </c>
      <c r="H740" s="34" t="s">
        <v>68</v>
      </c>
      <c r="I740" s="33">
        <v>6</v>
      </c>
      <c r="J740" s="33">
        <v>6.6</v>
      </c>
      <c r="K740" s="49">
        <v>380</v>
      </c>
      <c r="L740" s="34" t="s">
        <v>65</v>
      </c>
      <c r="M740" s="71" t="s">
        <v>2614</v>
      </c>
      <c r="N740" s="34">
        <v>29.74</v>
      </c>
      <c r="O740" s="34">
        <v>16.77</v>
      </c>
      <c r="P740" s="34">
        <v>28.580000000000002</v>
      </c>
      <c r="Q740" s="34">
        <f t="shared" si="11"/>
        <v>75.09</v>
      </c>
    </row>
    <row r="741" spans="1:17">
      <c r="A741" s="33">
        <v>739</v>
      </c>
      <c r="B741" s="34" t="s">
        <v>1278</v>
      </c>
      <c r="C741" s="34" t="s">
        <v>2241</v>
      </c>
      <c r="D741" s="34" t="s">
        <v>476</v>
      </c>
      <c r="E741" s="34" t="s">
        <v>1824</v>
      </c>
      <c r="F741" s="34" t="s">
        <v>472</v>
      </c>
      <c r="G741" s="34">
        <v>27040</v>
      </c>
      <c r="H741" s="34" t="s">
        <v>68</v>
      </c>
      <c r="I741" s="33">
        <v>50</v>
      </c>
      <c r="J741" s="33">
        <v>50</v>
      </c>
      <c r="K741" s="49">
        <v>380</v>
      </c>
      <c r="L741" s="34" t="s">
        <v>166</v>
      </c>
      <c r="M741" s="71" t="s">
        <v>2615</v>
      </c>
      <c r="N741" s="34">
        <v>53172.329999999994</v>
      </c>
      <c r="O741" s="34">
        <v>41036.029999999992</v>
      </c>
      <c r="P741" s="34">
        <v>45986.42</v>
      </c>
      <c r="Q741" s="34">
        <f t="shared" si="11"/>
        <v>140194.77999999997</v>
      </c>
    </row>
    <row r="742" spans="1:17">
      <c r="A742" s="33">
        <v>740</v>
      </c>
      <c r="B742" s="34" t="s">
        <v>1278</v>
      </c>
      <c r="C742" s="34" t="s">
        <v>2241</v>
      </c>
      <c r="D742" s="34" t="s">
        <v>479</v>
      </c>
      <c r="E742" s="34" t="s">
        <v>1825</v>
      </c>
      <c r="F742" s="34" t="s">
        <v>472</v>
      </c>
      <c r="G742" s="34">
        <v>27040</v>
      </c>
      <c r="H742" s="34" t="s">
        <v>68</v>
      </c>
      <c r="I742" s="33">
        <v>15</v>
      </c>
      <c r="J742" s="33">
        <v>16.5</v>
      </c>
      <c r="K742" s="49">
        <v>380</v>
      </c>
      <c r="L742" s="34" t="s">
        <v>65</v>
      </c>
      <c r="M742" s="71" t="s">
        <v>2614</v>
      </c>
      <c r="N742" s="34">
        <v>7877.1</v>
      </c>
      <c r="O742" s="34">
        <v>5161.92</v>
      </c>
      <c r="P742" s="34">
        <v>7643.11</v>
      </c>
      <c r="Q742" s="34">
        <f t="shared" si="11"/>
        <v>20682.13</v>
      </c>
    </row>
    <row r="743" spans="1:17">
      <c r="A743" s="33">
        <v>741</v>
      </c>
      <c r="B743" s="34" t="s">
        <v>1278</v>
      </c>
      <c r="C743" s="34" t="s">
        <v>2241</v>
      </c>
      <c r="D743" s="34" t="s">
        <v>2397</v>
      </c>
      <c r="E743" s="34" t="s">
        <v>2426</v>
      </c>
      <c r="F743" s="34" t="s">
        <v>472</v>
      </c>
      <c r="G743" s="34">
        <v>27040</v>
      </c>
      <c r="H743" s="34" t="s">
        <v>68</v>
      </c>
      <c r="I743" s="33">
        <v>6</v>
      </c>
      <c r="J743" s="33">
        <v>6.6</v>
      </c>
      <c r="K743" s="49">
        <v>380</v>
      </c>
      <c r="L743" s="34" t="s">
        <v>65</v>
      </c>
      <c r="M743" s="71" t="s">
        <v>2614</v>
      </c>
      <c r="N743" s="34">
        <v>847.32999999999993</v>
      </c>
      <c r="O743" s="34">
        <v>596.07999999999993</v>
      </c>
      <c r="P743" s="34">
        <v>952.07999999999993</v>
      </c>
      <c r="Q743" s="34">
        <f t="shared" si="11"/>
        <v>2395.4899999999998</v>
      </c>
    </row>
    <row r="744" spans="1:17">
      <c r="A744" s="33">
        <v>742</v>
      </c>
      <c r="B744" s="34" t="s">
        <v>1278</v>
      </c>
      <c r="C744" s="34" t="s">
        <v>2241</v>
      </c>
      <c r="D744" s="34" t="s">
        <v>2600</v>
      </c>
      <c r="E744" s="34" t="s">
        <v>2601</v>
      </c>
      <c r="F744" s="34" t="s">
        <v>472</v>
      </c>
      <c r="G744" s="34">
        <v>27040</v>
      </c>
      <c r="H744" s="34" t="s">
        <v>68</v>
      </c>
      <c r="I744" s="33">
        <v>3</v>
      </c>
      <c r="J744" s="33">
        <v>3.3</v>
      </c>
      <c r="K744" s="49">
        <v>380</v>
      </c>
      <c r="L744" s="34" t="s">
        <v>65</v>
      </c>
      <c r="M744" s="71" t="s">
        <v>2615</v>
      </c>
      <c r="N744" s="34">
        <v>124.08</v>
      </c>
      <c r="O744" s="34">
        <v>105.58999999999999</v>
      </c>
      <c r="P744" s="34">
        <v>129.91000000000003</v>
      </c>
      <c r="Q744" s="34">
        <f t="shared" si="11"/>
        <v>359.58000000000004</v>
      </c>
    </row>
    <row r="745" spans="1:17">
      <c r="A745" s="33">
        <v>743</v>
      </c>
      <c r="B745" s="34" t="s">
        <v>1278</v>
      </c>
      <c r="C745" s="34" t="s">
        <v>2241</v>
      </c>
      <c r="D745" s="34" t="s">
        <v>2641</v>
      </c>
      <c r="E745" s="34" t="s">
        <v>2660</v>
      </c>
      <c r="F745" s="34" t="s">
        <v>472</v>
      </c>
      <c r="G745" s="34">
        <v>27040</v>
      </c>
      <c r="H745" s="34" t="s">
        <v>68</v>
      </c>
      <c r="I745" s="33">
        <v>70</v>
      </c>
      <c r="J745" s="33">
        <v>70</v>
      </c>
      <c r="K745" s="49">
        <v>380</v>
      </c>
      <c r="L745" s="34" t="s">
        <v>166</v>
      </c>
      <c r="M745" s="71" t="s">
        <v>2615</v>
      </c>
      <c r="N745" s="34">
        <v>15172.890000000001</v>
      </c>
      <c r="O745" s="34">
        <v>12228.579999999998</v>
      </c>
      <c r="P745" s="34">
        <v>17135.09</v>
      </c>
      <c r="Q745" s="34">
        <f t="shared" si="11"/>
        <v>44536.56</v>
      </c>
    </row>
    <row r="746" spans="1:17">
      <c r="A746" s="33">
        <v>744</v>
      </c>
      <c r="B746" s="34" t="s">
        <v>1278</v>
      </c>
      <c r="C746" s="34" t="s">
        <v>2241</v>
      </c>
      <c r="D746" s="34" t="s">
        <v>480</v>
      </c>
      <c r="E746" s="34" t="s">
        <v>1826</v>
      </c>
      <c r="F746" s="34" t="s">
        <v>481</v>
      </c>
      <c r="G746" s="34">
        <v>27050</v>
      </c>
      <c r="H746" s="34" t="s">
        <v>68</v>
      </c>
      <c r="I746" s="33">
        <v>10</v>
      </c>
      <c r="J746" s="33">
        <v>11</v>
      </c>
      <c r="K746" s="49">
        <v>380</v>
      </c>
      <c r="L746" s="34" t="s">
        <v>65</v>
      </c>
      <c r="M746" s="71" t="s">
        <v>2615</v>
      </c>
      <c r="N746" s="34">
        <v>1440.42</v>
      </c>
      <c r="O746" s="34">
        <v>1143.5099999999998</v>
      </c>
      <c r="P746" s="34">
        <v>2032.4600000000003</v>
      </c>
      <c r="Q746" s="34">
        <f t="shared" si="11"/>
        <v>4616.3900000000003</v>
      </c>
    </row>
    <row r="747" spans="1:17">
      <c r="A747" s="33">
        <v>745</v>
      </c>
      <c r="B747" s="34" t="s">
        <v>1278</v>
      </c>
      <c r="C747" s="34" t="s">
        <v>2241</v>
      </c>
      <c r="D747" s="34" t="s">
        <v>482</v>
      </c>
      <c r="E747" s="34" t="s">
        <v>1826</v>
      </c>
      <c r="F747" s="34" t="s">
        <v>481</v>
      </c>
      <c r="G747" s="34">
        <v>27050</v>
      </c>
      <c r="H747" s="34" t="s">
        <v>68</v>
      </c>
      <c r="I747" s="33">
        <v>10</v>
      </c>
      <c r="J747" s="33">
        <v>11</v>
      </c>
      <c r="K747" s="49">
        <v>380</v>
      </c>
      <c r="L747" s="34" t="s">
        <v>65</v>
      </c>
      <c r="M747" s="71" t="s">
        <v>2615</v>
      </c>
      <c r="N747" s="34">
        <v>880.18999999999994</v>
      </c>
      <c r="O747" s="34">
        <v>696.84</v>
      </c>
      <c r="P747" s="34">
        <v>1187.54</v>
      </c>
      <c r="Q747" s="34">
        <f t="shared" si="11"/>
        <v>2764.5699999999997</v>
      </c>
    </row>
    <row r="748" spans="1:17">
      <c r="A748" s="33">
        <v>746</v>
      </c>
      <c r="B748" s="34" t="s">
        <v>1278</v>
      </c>
      <c r="C748" s="34" t="s">
        <v>2241</v>
      </c>
      <c r="D748" s="34" t="s">
        <v>483</v>
      </c>
      <c r="E748" s="34" t="s">
        <v>1826</v>
      </c>
      <c r="F748" s="34" t="s">
        <v>481</v>
      </c>
      <c r="G748" s="34">
        <v>27050</v>
      </c>
      <c r="H748" s="34" t="s">
        <v>68</v>
      </c>
      <c r="I748" s="33">
        <v>10</v>
      </c>
      <c r="J748" s="33">
        <v>11</v>
      </c>
      <c r="K748" s="49">
        <v>380</v>
      </c>
      <c r="L748" s="34" t="s">
        <v>65</v>
      </c>
      <c r="M748" s="71" t="s">
        <v>2615</v>
      </c>
      <c r="N748" s="34">
        <v>3010.71</v>
      </c>
      <c r="O748" s="34">
        <v>2200.54</v>
      </c>
      <c r="P748" s="34">
        <v>4211.2299999999996</v>
      </c>
      <c r="Q748" s="34">
        <f t="shared" si="11"/>
        <v>9422.48</v>
      </c>
    </row>
    <row r="749" spans="1:17">
      <c r="A749" s="33">
        <v>747</v>
      </c>
      <c r="B749" s="34" t="s">
        <v>1278</v>
      </c>
      <c r="C749" s="34" t="s">
        <v>2241</v>
      </c>
      <c r="D749" s="34" t="s">
        <v>484</v>
      </c>
      <c r="E749" s="34" t="s">
        <v>1288</v>
      </c>
      <c r="F749" s="34" t="s">
        <v>481</v>
      </c>
      <c r="G749" s="34">
        <v>27050</v>
      </c>
      <c r="H749" s="34" t="s">
        <v>68</v>
      </c>
      <c r="I749" s="33">
        <v>6</v>
      </c>
      <c r="J749" s="33">
        <v>6.6</v>
      </c>
      <c r="K749" s="49">
        <v>380</v>
      </c>
      <c r="L749" s="34" t="s">
        <v>65</v>
      </c>
      <c r="M749" s="71" t="s">
        <v>2614</v>
      </c>
      <c r="N749" s="34">
        <v>368.32000000000005</v>
      </c>
      <c r="O749" s="34">
        <v>396.57</v>
      </c>
      <c r="P749" s="34">
        <v>749.21</v>
      </c>
      <c r="Q749" s="34">
        <f t="shared" si="11"/>
        <v>1514.1000000000001</v>
      </c>
    </row>
    <row r="750" spans="1:17">
      <c r="A750" s="33">
        <v>748</v>
      </c>
      <c r="B750" s="34" t="s">
        <v>1278</v>
      </c>
      <c r="C750" s="34" t="s">
        <v>2241</v>
      </c>
      <c r="D750" s="34" t="s">
        <v>485</v>
      </c>
      <c r="E750" s="34" t="s">
        <v>1827</v>
      </c>
      <c r="F750" s="34" t="s">
        <v>481</v>
      </c>
      <c r="G750" s="34">
        <v>27050</v>
      </c>
      <c r="H750" s="34" t="s">
        <v>68</v>
      </c>
      <c r="I750" s="33">
        <v>25</v>
      </c>
      <c r="J750" s="33">
        <v>25</v>
      </c>
      <c r="K750" s="49">
        <v>380</v>
      </c>
      <c r="L750" s="34" t="s">
        <v>166</v>
      </c>
      <c r="M750" s="71" t="s">
        <v>2615</v>
      </c>
      <c r="N750" s="34">
        <v>15559.150000000001</v>
      </c>
      <c r="O750" s="34">
        <v>12283.48</v>
      </c>
      <c r="P750" s="34">
        <v>20813.95</v>
      </c>
      <c r="Q750" s="34">
        <f t="shared" si="11"/>
        <v>48656.58</v>
      </c>
    </row>
    <row r="751" spans="1:17">
      <c r="A751" s="33">
        <v>749</v>
      </c>
      <c r="B751" s="34" t="s">
        <v>1278</v>
      </c>
      <c r="C751" s="34" t="s">
        <v>2241</v>
      </c>
      <c r="D751" s="34" t="s">
        <v>486</v>
      </c>
      <c r="E751" s="34" t="s">
        <v>1828</v>
      </c>
      <c r="F751" s="34" t="s">
        <v>487</v>
      </c>
      <c r="G751" s="34">
        <v>27050</v>
      </c>
      <c r="H751" s="34" t="s">
        <v>68</v>
      </c>
      <c r="I751" s="33">
        <v>4.5</v>
      </c>
      <c r="J751" s="33">
        <v>5</v>
      </c>
      <c r="K751" s="49">
        <v>380</v>
      </c>
      <c r="L751" s="34" t="s">
        <v>166</v>
      </c>
      <c r="M751" s="71" t="s">
        <v>2615</v>
      </c>
      <c r="N751" s="34">
        <v>561.27</v>
      </c>
      <c r="O751" s="34">
        <v>486.65999999999997</v>
      </c>
      <c r="P751" s="34">
        <v>838.03</v>
      </c>
      <c r="Q751" s="34">
        <f t="shared" si="11"/>
        <v>1885.9599999999998</v>
      </c>
    </row>
    <row r="752" spans="1:17">
      <c r="A752" s="33">
        <v>750</v>
      </c>
      <c r="B752" s="34" t="s">
        <v>1278</v>
      </c>
      <c r="C752" s="34" t="s">
        <v>2241</v>
      </c>
      <c r="D752" s="34" t="s">
        <v>488</v>
      </c>
      <c r="E752" s="34" t="s">
        <v>1829</v>
      </c>
      <c r="F752" s="34" t="s">
        <v>487</v>
      </c>
      <c r="G752" s="34">
        <v>27050</v>
      </c>
      <c r="H752" s="34" t="s">
        <v>68</v>
      </c>
      <c r="I752" s="33">
        <v>15</v>
      </c>
      <c r="J752" s="33">
        <v>16.5</v>
      </c>
      <c r="K752" s="49">
        <v>380</v>
      </c>
      <c r="L752" s="34" t="s">
        <v>166</v>
      </c>
      <c r="M752" s="71" t="s">
        <v>2615</v>
      </c>
      <c r="N752" s="34">
        <v>8182.0899999999992</v>
      </c>
      <c r="O752" s="34">
        <v>7400.87</v>
      </c>
      <c r="P752" s="34">
        <v>8595.2899999999991</v>
      </c>
      <c r="Q752" s="34">
        <f t="shared" si="11"/>
        <v>24178.25</v>
      </c>
    </row>
    <row r="753" spans="1:17">
      <c r="A753" s="33">
        <v>751</v>
      </c>
      <c r="B753" s="34" t="s">
        <v>1278</v>
      </c>
      <c r="C753" s="34" t="s">
        <v>2241</v>
      </c>
      <c r="D753" s="34" t="s">
        <v>489</v>
      </c>
      <c r="E753" s="34" t="s">
        <v>1830</v>
      </c>
      <c r="F753" s="34" t="s">
        <v>487</v>
      </c>
      <c r="G753" s="34">
        <v>27050</v>
      </c>
      <c r="H753" s="34" t="s">
        <v>68</v>
      </c>
      <c r="I753" s="33">
        <v>1.5</v>
      </c>
      <c r="J753" s="33">
        <v>1.7</v>
      </c>
      <c r="K753" s="49">
        <v>220</v>
      </c>
      <c r="L753" s="34" t="s">
        <v>166</v>
      </c>
      <c r="M753" s="71" t="s">
        <v>2615</v>
      </c>
      <c r="N753" s="34">
        <v>110.72</v>
      </c>
      <c r="O753" s="34">
        <v>83.31</v>
      </c>
      <c r="P753" s="34">
        <v>160.37999999999997</v>
      </c>
      <c r="Q753" s="34">
        <f t="shared" si="11"/>
        <v>354.40999999999997</v>
      </c>
    </row>
    <row r="754" spans="1:17">
      <c r="A754" s="33">
        <v>752</v>
      </c>
      <c r="B754" s="34" t="s">
        <v>1278</v>
      </c>
      <c r="C754" s="34" t="s">
        <v>2241</v>
      </c>
      <c r="D754" s="34" t="s">
        <v>490</v>
      </c>
      <c r="E754" s="34" t="s">
        <v>1831</v>
      </c>
      <c r="F754" s="34" t="s">
        <v>487</v>
      </c>
      <c r="G754" s="34">
        <v>27050</v>
      </c>
      <c r="H754" s="34" t="s">
        <v>68</v>
      </c>
      <c r="I754" s="33">
        <v>10</v>
      </c>
      <c r="J754" s="33">
        <v>11</v>
      </c>
      <c r="K754" s="49">
        <v>380</v>
      </c>
      <c r="L754" s="34" t="s">
        <v>166</v>
      </c>
      <c r="M754" s="71" t="s">
        <v>2615</v>
      </c>
      <c r="N754" s="34">
        <v>4621.71</v>
      </c>
      <c r="O754" s="34">
        <v>3723.5199999999995</v>
      </c>
      <c r="P754" s="34">
        <v>4970.1099999999997</v>
      </c>
      <c r="Q754" s="34">
        <f t="shared" si="11"/>
        <v>13315.34</v>
      </c>
    </row>
    <row r="755" spans="1:17">
      <c r="A755" s="33">
        <v>753</v>
      </c>
      <c r="B755" s="34" t="s">
        <v>1278</v>
      </c>
      <c r="C755" s="34" t="s">
        <v>2241</v>
      </c>
      <c r="D755" s="34" t="s">
        <v>491</v>
      </c>
      <c r="E755" s="34" t="s">
        <v>1832</v>
      </c>
      <c r="F755" s="34" t="s">
        <v>487</v>
      </c>
      <c r="G755" s="34">
        <v>27050</v>
      </c>
      <c r="H755" s="34" t="s">
        <v>68</v>
      </c>
      <c r="I755" s="33">
        <v>6</v>
      </c>
      <c r="J755" s="33">
        <v>6.6</v>
      </c>
      <c r="K755" s="49">
        <v>380</v>
      </c>
      <c r="L755" s="34" t="s">
        <v>166</v>
      </c>
      <c r="M755" s="71" t="s">
        <v>2615</v>
      </c>
      <c r="N755" s="34">
        <v>7483.0899999999992</v>
      </c>
      <c r="O755" s="34">
        <v>6807.53</v>
      </c>
      <c r="P755" s="34">
        <v>12922.85</v>
      </c>
      <c r="Q755" s="34">
        <f t="shared" si="11"/>
        <v>27213.47</v>
      </c>
    </row>
    <row r="756" spans="1:17">
      <c r="A756" s="33">
        <v>754</v>
      </c>
      <c r="B756" s="34" t="s">
        <v>1278</v>
      </c>
      <c r="C756" s="34" t="s">
        <v>2241</v>
      </c>
      <c r="D756" s="34" t="s">
        <v>492</v>
      </c>
      <c r="E756" s="34" t="s">
        <v>1832</v>
      </c>
      <c r="F756" s="34" t="s">
        <v>487</v>
      </c>
      <c r="G756" s="34">
        <v>27050</v>
      </c>
      <c r="H756" s="34" t="s">
        <v>68</v>
      </c>
      <c r="I756" s="33">
        <v>6</v>
      </c>
      <c r="J756" s="33">
        <v>6.6</v>
      </c>
      <c r="K756" s="49">
        <v>380</v>
      </c>
      <c r="L756" s="34" t="s">
        <v>166</v>
      </c>
      <c r="M756" s="71" t="s">
        <v>2614</v>
      </c>
      <c r="N756" s="34">
        <v>3273.83</v>
      </c>
      <c r="O756" s="34">
        <v>3431.0400000000004</v>
      </c>
      <c r="P756" s="34">
        <v>4623.7599999999993</v>
      </c>
      <c r="Q756" s="34">
        <f t="shared" si="11"/>
        <v>11328.630000000001</v>
      </c>
    </row>
    <row r="757" spans="1:17">
      <c r="A757" s="33">
        <v>755</v>
      </c>
      <c r="B757" s="34" t="s">
        <v>1278</v>
      </c>
      <c r="C757" s="34" t="s">
        <v>2241</v>
      </c>
      <c r="D757" s="34" t="s">
        <v>493</v>
      </c>
      <c r="E757" s="34" t="s">
        <v>1832</v>
      </c>
      <c r="F757" s="34" t="s">
        <v>487</v>
      </c>
      <c r="G757" s="34">
        <v>27050</v>
      </c>
      <c r="H757" s="34" t="s">
        <v>68</v>
      </c>
      <c r="I757" s="33">
        <v>10</v>
      </c>
      <c r="J757" s="33">
        <v>11</v>
      </c>
      <c r="K757" s="49">
        <v>380</v>
      </c>
      <c r="L757" s="34" t="s">
        <v>166</v>
      </c>
      <c r="M757" s="71" t="s">
        <v>2615</v>
      </c>
      <c r="N757" s="34">
        <v>361.18000000000006</v>
      </c>
      <c r="O757" s="34">
        <v>269.35000000000002</v>
      </c>
      <c r="P757" s="34">
        <v>507.31</v>
      </c>
      <c r="Q757" s="34">
        <f t="shared" si="11"/>
        <v>1137.8400000000001</v>
      </c>
    </row>
    <row r="758" spans="1:17">
      <c r="A758" s="33">
        <v>756</v>
      </c>
      <c r="B758" s="34" t="s">
        <v>1278</v>
      </c>
      <c r="C758" s="34" t="s">
        <v>2241</v>
      </c>
      <c r="D758" s="34" t="s">
        <v>494</v>
      </c>
      <c r="E758" s="34" t="s">
        <v>1833</v>
      </c>
      <c r="F758" s="34" t="s">
        <v>487</v>
      </c>
      <c r="G758" s="34">
        <v>27050</v>
      </c>
      <c r="H758" s="34" t="s">
        <v>68</v>
      </c>
      <c r="I758" s="33">
        <v>15</v>
      </c>
      <c r="J758" s="33">
        <v>16.5</v>
      </c>
      <c r="K758" s="49">
        <v>380</v>
      </c>
      <c r="L758" s="34" t="s">
        <v>166</v>
      </c>
      <c r="M758" s="71" t="s">
        <v>2615</v>
      </c>
      <c r="N758" s="34">
        <v>3909.5</v>
      </c>
      <c r="O758" s="34">
        <v>2890.3</v>
      </c>
      <c r="P758" s="34">
        <v>5321</v>
      </c>
      <c r="Q758" s="34">
        <f t="shared" si="11"/>
        <v>12120.8</v>
      </c>
    </row>
    <row r="759" spans="1:17">
      <c r="A759" s="33">
        <v>757</v>
      </c>
      <c r="B759" s="34" t="s">
        <v>1278</v>
      </c>
      <c r="C759" s="34" t="s">
        <v>2241</v>
      </c>
      <c r="D759" s="34" t="s">
        <v>495</v>
      </c>
      <c r="E759" s="34" t="s">
        <v>1834</v>
      </c>
      <c r="F759" s="34" t="s">
        <v>487</v>
      </c>
      <c r="G759" s="34">
        <v>27050</v>
      </c>
      <c r="H759" s="34" t="s">
        <v>68</v>
      </c>
      <c r="I759" s="33">
        <v>18</v>
      </c>
      <c r="J759" s="33">
        <v>18</v>
      </c>
      <c r="K759" s="49">
        <v>380</v>
      </c>
      <c r="L759" s="34" t="s">
        <v>166</v>
      </c>
      <c r="M759" s="71" t="s">
        <v>2614</v>
      </c>
      <c r="N759" s="34">
        <v>17.63</v>
      </c>
      <c r="O759" s="34">
        <v>13.2</v>
      </c>
      <c r="P759" s="34">
        <v>25.439999999999998</v>
      </c>
      <c r="Q759" s="34">
        <f t="shared" si="11"/>
        <v>56.269999999999996</v>
      </c>
    </row>
    <row r="760" spans="1:17">
      <c r="A760" s="33">
        <v>758</v>
      </c>
      <c r="B760" s="34" t="s">
        <v>1278</v>
      </c>
      <c r="C760" s="34" t="s">
        <v>2241</v>
      </c>
      <c r="D760" s="34" t="s">
        <v>496</v>
      </c>
      <c r="E760" s="34" t="s">
        <v>1835</v>
      </c>
      <c r="F760" s="34" t="s">
        <v>487</v>
      </c>
      <c r="G760" s="34">
        <v>27050</v>
      </c>
      <c r="H760" s="34" t="s">
        <v>68</v>
      </c>
      <c r="I760" s="33">
        <v>1.5</v>
      </c>
      <c r="J760" s="33">
        <v>1.7</v>
      </c>
      <c r="K760" s="49">
        <v>220</v>
      </c>
      <c r="L760" s="34" t="s">
        <v>166</v>
      </c>
      <c r="M760" s="71" t="s">
        <v>2614</v>
      </c>
      <c r="N760" s="34">
        <v>73.78</v>
      </c>
      <c r="O760" s="34">
        <v>54.52</v>
      </c>
      <c r="P760" s="34">
        <v>103.69</v>
      </c>
      <c r="Q760" s="34">
        <f t="shared" si="11"/>
        <v>231.99</v>
      </c>
    </row>
    <row r="761" spans="1:17">
      <c r="A761" s="33">
        <v>759</v>
      </c>
      <c r="B761" s="34" t="s">
        <v>1278</v>
      </c>
      <c r="C761" s="34" t="s">
        <v>2241</v>
      </c>
      <c r="D761" s="34" t="s">
        <v>497</v>
      </c>
      <c r="E761" s="34" t="s">
        <v>1836</v>
      </c>
      <c r="F761" s="34" t="s">
        <v>487</v>
      </c>
      <c r="G761" s="34">
        <v>27050</v>
      </c>
      <c r="H761" s="34" t="s">
        <v>68</v>
      </c>
      <c r="I761" s="33">
        <v>6</v>
      </c>
      <c r="J761" s="33">
        <v>6.6</v>
      </c>
      <c r="K761" s="49">
        <v>380</v>
      </c>
      <c r="L761" s="34" t="s">
        <v>166</v>
      </c>
      <c r="M761" s="71" t="s">
        <v>2615</v>
      </c>
      <c r="N761" s="34">
        <v>4488.17</v>
      </c>
      <c r="O761" s="34">
        <v>3499.9000000000005</v>
      </c>
      <c r="P761" s="34">
        <v>5973.1699999999992</v>
      </c>
      <c r="Q761" s="34">
        <f t="shared" si="11"/>
        <v>13961.24</v>
      </c>
    </row>
    <row r="762" spans="1:17">
      <c r="A762" s="33">
        <v>760</v>
      </c>
      <c r="B762" s="34" t="s">
        <v>1278</v>
      </c>
      <c r="C762" s="34" t="s">
        <v>2241</v>
      </c>
      <c r="D762" s="34" t="s">
        <v>498</v>
      </c>
      <c r="E762" s="34" t="s">
        <v>1837</v>
      </c>
      <c r="F762" s="34" t="s">
        <v>487</v>
      </c>
      <c r="G762" s="34">
        <v>27050</v>
      </c>
      <c r="H762" s="34" t="s">
        <v>68</v>
      </c>
      <c r="I762" s="33">
        <v>10</v>
      </c>
      <c r="J762" s="33">
        <v>11</v>
      </c>
      <c r="K762" s="49">
        <v>380</v>
      </c>
      <c r="L762" s="34" t="s">
        <v>166</v>
      </c>
      <c r="M762" s="71" t="s">
        <v>2615</v>
      </c>
      <c r="N762" s="34">
        <v>5208.37</v>
      </c>
      <c r="O762" s="34">
        <v>4023.58</v>
      </c>
      <c r="P762" s="34">
        <v>6948.6200000000008</v>
      </c>
      <c r="Q762" s="34">
        <f t="shared" si="11"/>
        <v>16180.570000000002</v>
      </c>
    </row>
    <row r="763" spans="1:17">
      <c r="A763" s="33">
        <v>761</v>
      </c>
      <c r="B763" s="34" t="s">
        <v>1278</v>
      </c>
      <c r="C763" s="34" t="s">
        <v>2241</v>
      </c>
      <c r="D763" s="34" t="s">
        <v>499</v>
      </c>
      <c r="E763" s="34" t="s">
        <v>1837</v>
      </c>
      <c r="F763" s="34" t="s">
        <v>487</v>
      </c>
      <c r="G763" s="34">
        <v>27050</v>
      </c>
      <c r="H763" s="34" t="s">
        <v>68</v>
      </c>
      <c r="I763" s="33">
        <v>6</v>
      </c>
      <c r="J763" s="33">
        <v>6.6</v>
      </c>
      <c r="K763" s="49">
        <v>380</v>
      </c>
      <c r="L763" s="34" t="s">
        <v>166</v>
      </c>
      <c r="M763" s="71" t="s">
        <v>2614</v>
      </c>
      <c r="N763" s="34">
        <v>6739.829999999999</v>
      </c>
      <c r="O763" s="34">
        <v>5078.93</v>
      </c>
      <c r="P763" s="34">
        <v>9220.11</v>
      </c>
      <c r="Q763" s="34">
        <f t="shared" si="11"/>
        <v>21038.87</v>
      </c>
    </row>
    <row r="764" spans="1:17">
      <c r="A764" s="33">
        <v>762</v>
      </c>
      <c r="B764" s="34" t="s">
        <v>1278</v>
      </c>
      <c r="C764" s="34" t="s">
        <v>2241</v>
      </c>
      <c r="D764" s="34" t="s">
        <v>125</v>
      </c>
      <c r="E764" s="34" t="s">
        <v>1838</v>
      </c>
      <c r="F764" s="34" t="s">
        <v>126</v>
      </c>
      <c r="G764" s="34">
        <v>27040</v>
      </c>
      <c r="H764" s="34" t="s">
        <v>68</v>
      </c>
      <c r="I764" s="33">
        <v>35</v>
      </c>
      <c r="J764" s="33">
        <v>35</v>
      </c>
      <c r="K764" s="49">
        <v>380</v>
      </c>
      <c r="L764" s="34" t="s">
        <v>73</v>
      </c>
      <c r="M764" s="71" t="s">
        <v>2614</v>
      </c>
      <c r="N764" s="34">
        <v>31208.66</v>
      </c>
      <c r="O764" s="34">
        <v>23556.46</v>
      </c>
      <c r="P764" s="34">
        <v>43151.65</v>
      </c>
      <c r="Q764" s="34">
        <f t="shared" si="11"/>
        <v>97916.76999999999</v>
      </c>
    </row>
    <row r="765" spans="1:17">
      <c r="A765" s="33">
        <v>763</v>
      </c>
      <c r="B765" s="34" t="s">
        <v>1278</v>
      </c>
      <c r="C765" s="34" t="s">
        <v>2241</v>
      </c>
      <c r="D765" s="34" t="s">
        <v>127</v>
      </c>
      <c r="E765" s="34" t="s">
        <v>1839</v>
      </c>
      <c r="F765" s="34" t="s">
        <v>126</v>
      </c>
      <c r="G765" s="34">
        <v>27040</v>
      </c>
      <c r="H765" s="34" t="s">
        <v>68</v>
      </c>
      <c r="I765" s="33">
        <v>6</v>
      </c>
      <c r="J765" s="33">
        <v>6.6</v>
      </c>
      <c r="K765" s="49">
        <v>380</v>
      </c>
      <c r="L765" s="34" t="s">
        <v>65</v>
      </c>
      <c r="M765" s="71" t="s">
        <v>2614</v>
      </c>
      <c r="N765" s="34">
        <v>896.7299999999999</v>
      </c>
      <c r="O765" s="34">
        <v>671.93000000000006</v>
      </c>
      <c r="P765" s="34">
        <v>1137.46</v>
      </c>
      <c r="Q765" s="34">
        <f t="shared" si="11"/>
        <v>2706.12</v>
      </c>
    </row>
    <row r="766" spans="1:17">
      <c r="A766" s="33">
        <v>764</v>
      </c>
      <c r="B766" s="34" t="s">
        <v>1278</v>
      </c>
      <c r="C766" s="34" t="s">
        <v>2241</v>
      </c>
      <c r="D766" s="34" t="s">
        <v>920</v>
      </c>
      <c r="E766" s="34" t="s">
        <v>1840</v>
      </c>
      <c r="F766" s="34" t="s">
        <v>126</v>
      </c>
      <c r="G766" s="34">
        <v>27040</v>
      </c>
      <c r="H766" s="34" t="s">
        <v>75</v>
      </c>
      <c r="I766" s="33">
        <v>547</v>
      </c>
      <c r="J766" s="33">
        <v>547</v>
      </c>
      <c r="K766" s="49">
        <v>15000</v>
      </c>
      <c r="L766" s="34" t="s">
        <v>166</v>
      </c>
      <c r="M766" s="71" t="s">
        <v>2615</v>
      </c>
      <c r="N766" s="34">
        <v>721952.35</v>
      </c>
      <c r="O766" s="34">
        <v>561680.34</v>
      </c>
      <c r="P766" s="34">
        <v>886883.85000000009</v>
      </c>
      <c r="Q766" s="34">
        <f t="shared" si="11"/>
        <v>2170516.54</v>
      </c>
    </row>
    <row r="767" spans="1:17">
      <c r="A767" s="33">
        <v>765</v>
      </c>
      <c r="B767" s="34" t="s">
        <v>1278</v>
      </c>
      <c r="C767" s="34" t="s">
        <v>2241</v>
      </c>
      <c r="D767" s="34" t="s">
        <v>1013</v>
      </c>
      <c r="E767" s="34" t="s">
        <v>1842</v>
      </c>
      <c r="F767" s="34" t="s">
        <v>126</v>
      </c>
      <c r="G767" s="34">
        <v>27040</v>
      </c>
      <c r="H767" s="34" t="s">
        <v>68</v>
      </c>
      <c r="I767" s="33">
        <v>31.3</v>
      </c>
      <c r="J767" s="33">
        <v>31.3</v>
      </c>
      <c r="K767" s="49">
        <v>380</v>
      </c>
      <c r="L767" s="34" t="s">
        <v>166</v>
      </c>
      <c r="M767" s="71" t="s">
        <v>2615</v>
      </c>
      <c r="N767" s="34">
        <v>9808.58</v>
      </c>
      <c r="O767" s="34">
        <v>7245.02</v>
      </c>
      <c r="P767" s="34">
        <v>12832.039999999999</v>
      </c>
      <c r="Q767" s="34">
        <f t="shared" si="11"/>
        <v>29885.64</v>
      </c>
    </row>
    <row r="768" spans="1:17">
      <c r="A768" s="33">
        <v>766</v>
      </c>
      <c r="B768" s="34" t="s">
        <v>1278</v>
      </c>
      <c r="C768" s="34" t="s">
        <v>2241</v>
      </c>
      <c r="D768" s="34" t="s">
        <v>1014</v>
      </c>
      <c r="E768" s="34" t="s">
        <v>1841</v>
      </c>
      <c r="F768" s="34" t="s">
        <v>126</v>
      </c>
      <c r="G768" s="34">
        <v>27040</v>
      </c>
      <c r="H768" s="34" t="s">
        <v>68</v>
      </c>
      <c r="I768" s="33">
        <v>31.3</v>
      </c>
      <c r="J768" s="33">
        <v>31.3</v>
      </c>
      <c r="K768" s="49">
        <v>380</v>
      </c>
      <c r="L768" s="34" t="s">
        <v>166</v>
      </c>
      <c r="M768" s="71" t="s">
        <v>2615</v>
      </c>
      <c r="N768" s="34">
        <v>27907.199999999997</v>
      </c>
      <c r="O768" s="34">
        <v>21051.149999999998</v>
      </c>
      <c r="P768" s="34">
        <v>39987.43</v>
      </c>
      <c r="Q768" s="34">
        <f t="shared" si="11"/>
        <v>88945.78</v>
      </c>
    </row>
    <row r="769" spans="1:17">
      <c r="A769" s="33">
        <v>767</v>
      </c>
      <c r="B769" s="34" t="s">
        <v>1278</v>
      </c>
      <c r="C769" s="34" t="s">
        <v>2241</v>
      </c>
      <c r="D769" s="34" t="s">
        <v>957</v>
      </c>
      <c r="E769" s="34" t="s">
        <v>1841</v>
      </c>
      <c r="F769" s="34" t="s">
        <v>126</v>
      </c>
      <c r="G769" s="34">
        <v>27040</v>
      </c>
      <c r="H769" s="34" t="s">
        <v>68</v>
      </c>
      <c r="I769" s="33">
        <v>10</v>
      </c>
      <c r="J769" s="33">
        <v>11</v>
      </c>
      <c r="K769" s="49">
        <v>380</v>
      </c>
      <c r="L769" s="34" t="s">
        <v>166</v>
      </c>
      <c r="M769" s="71" t="s">
        <v>2614</v>
      </c>
      <c r="N769" s="34">
        <v>0</v>
      </c>
      <c r="O769" s="34">
        <v>0</v>
      </c>
      <c r="P769" s="34">
        <v>0</v>
      </c>
      <c r="Q769" s="34">
        <f t="shared" si="11"/>
        <v>0</v>
      </c>
    </row>
    <row r="770" spans="1:17">
      <c r="A770" s="33">
        <v>768</v>
      </c>
      <c r="B770" s="34" t="s">
        <v>1278</v>
      </c>
      <c r="C770" s="34" t="s">
        <v>2241</v>
      </c>
      <c r="D770" s="34" t="s">
        <v>958</v>
      </c>
      <c r="E770" s="34" t="s">
        <v>1841</v>
      </c>
      <c r="F770" s="34" t="s">
        <v>126</v>
      </c>
      <c r="G770" s="34">
        <v>27040</v>
      </c>
      <c r="H770" s="34" t="s">
        <v>68</v>
      </c>
      <c r="I770" s="33">
        <v>7</v>
      </c>
      <c r="J770" s="33">
        <v>7.7</v>
      </c>
      <c r="K770" s="49">
        <v>380</v>
      </c>
      <c r="L770" s="34" t="s">
        <v>166</v>
      </c>
      <c r="M770" s="71" t="s">
        <v>2614</v>
      </c>
      <c r="N770" s="34">
        <v>3153.51</v>
      </c>
      <c r="O770" s="34">
        <v>2353.61</v>
      </c>
      <c r="P770" s="34">
        <v>4245.43</v>
      </c>
      <c r="Q770" s="34">
        <f t="shared" si="11"/>
        <v>9752.5500000000011</v>
      </c>
    </row>
    <row r="771" spans="1:17">
      <c r="A771" s="33">
        <v>769</v>
      </c>
      <c r="B771" s="34" t="s">
        <v>1278</v>
      </c>
      <c r="C771" s="34" t="s">
        <v>2241</v>
      </c>
      <c r="D771" s="34" t="s">
        <v>169</v>
      </c>
      <c r="E771" s="34" t="s">
        <v>1843</v>
      </c>
      <c r="F771" s="34" t="s">
        <v>69</v>
      </c>
      <c r="G771" s="34">
        <v>27040</v>
      </c>
      <c r="H771" s="34" t="s">
        <v>68</v>
      </c>
      <c r="I771" s="33">
        <v>6</v>
      </c>
      <c r="J771" s="33">
        <v>6.6</v>
      </c>
      <c r="K771" s="49">
        <v>380</v>
      </c>
      <c r="L771" s="34" t="s">
        <v>65</v>
      </c>
      <c r="M771" s="71" t="s">
        <v>2615</v>
      </c>
      <c r="N771" s="34">
        <v>1063.1299999999999</v>
      </c>
      <c r="O771" s="34">
        <v>781.75</v>
      </c>
      <c r="P771" s="34">
        <v>1151.75</v>
      </c>
      <c r="Q771" s="34">
        <f t="shared" ref="Q771:Q834" si="12">SUM(N771:P771)</f>
        <v>2996.63</v>
      </c>
    </row>
    <row r="772" spans="1:17">
      <c r="A772" s="33">
        <v>770</v>
      </c>
      <c r="B772" s="34" t="s">
        <v>1278</v>
      </c>
      <c r="C772" s="34" t="s">
        <v>2241</v>
      </c>
      <c r="D772" s="34" t="s">
        <v>172</v>
      </c>
      <c r="E772" s="34" t="s">
        <v>1844</v>
      </c>
      <c r="F772" s="34" t="s">
        <v>171</v>
      </c>
      <c r="G772" s="34">
        <v>27050</v>
      </c>
      <c r="H772" s="34" t="s">
        <v>68</v>
      </c>
      <c r="I772" s="33">
        <v>30</v>
      </c>
      <c r="J772" s="33">
        <v>33</v>
      </c>
      <c r="K772" s="49">
        <v>380</v>
      </c>
      <c r="L772" s="34" t="s">
        <v>166</v>
      </c>
      <c r="M772" s="71" t="s">
        <v>2614</v>
      </c>
      <c r="N772" s="34">
        <v>25217.91</v>
      </c>
      <c r="O772" s="34">
        <v>19600.689999999999</v>
      </c>
      <c r="P772" s="34">
        <v>28579.89</v>
      </c>
      <c r="Q772" s="34">
        <f t="shared" si="12"/>
        <v>73398.489999999991</v>
      </c>
    </row>
    <row r="773" spans="1:17">
      <c r="A773" s="33">
        <v>771</v>
      </c>
      <c r="B773" s="34" t="s">
        <v>1278</v>
      </c>
      <c r="C773" s="34" t="s">
        <v>2241</v>
      </c>
      <c r="D773" s="34" t="s">
        <v>173</v>
      </c>
      <c r="E773" s="34" t="s">
        <v>1845</v>
      </c>
      <c r="F773" s="34" t="s">
        <v>171</v>
      </c>
      <c r="G773" s="34">
        <v>27050</v>
      </c>
      <c r="H773" s="34" t="s">
        <v>68</v>
      </c>
      <c r="I773" s="33">
        <v>3</v>
      </c>
      <c r="J773" s="33">
        <v>3.3</v>
      </c>
      <c r="K773" s="49">
        <v>380</v>
      </c>
      <c r="L773" s="34" t="s">
        <v>65</v>
      </c>
      <c r="M773" s="71" t="s">
        <v>2614</v>
      </c>
      <c r="N773" s="34">
        <v>122.33</v>
      </c>
      <c r="O773" s="34">
        <v>78.19</v>
      </c>
      <c r="P773" s="34">
        <v>116.86</v>
      </c>
      <c r="Q773" s="34">
        <f t="shared" si="12"/>
        <v>317.38</v>
      </c>
    </row>
    <row r="774" spans="1:17">
      <c r="A774" s="33">
        <v>772</v>
      </c>
      <c r="B774" s="34" t="s">
        <v>1278</v>
      </c>
      <c r="C774" s="34" t="s">
        <v>2241</v>
      </c>
      <c r="D774" s="34" t="s">
        <v>1846</v>
      </c>
      <c r="E774" s="34" t="s">
        <v>1847</v>
      </c>
      <c r="F774" s="34" t="s">
        <v>171</v>
      </c>
      <c r="G774" s="34">
        <v>27050</v>
      </c>
      <c r="H774" s="34" t="s">
        <v>68</v>
      </c>
      <c r="I774" s="33">
        <v>15</v>
      </c>
      <c r="J774" s="33">
        <v>16.5</v>
      </c>
      <c r="K774" s="49">
        <v>380</v>
      </c>
      <c r="L774" s="34" t="s">
        <v>65</v>
      </c>
      <c r="M774" s="71" t="s">
        <v>2614</v>
      </c>
      <c r="N774" s="34">
        <v>8821.61</v>
      </c>
      <c r="O774" s="34">
        <v>6931.3899999999994</v>
      </c>
      <c r="P774" s="34">
        <v>11207.98</v>
      </c>
      <c r="Q774" s="34">
        <f t="shared" si="12"/>
        <v>26960.98</v>
      </c>
    </row>
    <row r="775" spans="1:17">
      <c r="A775" s="33">
        <v>773</v>
      </c>
      <c r="B775" s="34" t="s">
        <v>1278</v>
      </c>
      <c r="C775" s="34" t="s">
        <v>2241</v>
      </c>
      <c r="D775" s="34" t="s">
        <v>500</v>
      </c>
      <c r="E775" s="34" t="s">
        <v>1848</v>
      </c>
      <c r="F775" s="34" t="s">
        <v>501</v>
      </c>
      <c r="G775" s="34">
        <v>27050</v>
      </c>
      <c r="H775" s="34" t="s">
        <v>68</v>
      </c>
      <c r="I775" s="33">
        <v>56.3</v>
      </c>
      <c r="J775" s="33">
        <v>56.3</v>
      </c>
      <c r="K775" s="49">
        <v>380</v>
      </c>
      <c r="L775" s="34" t="s">
        <v>166</v>
      </c>
      <c r="M775" s="71" t="s">
        <v>2615</v>
      </c>
      <c r="N775" s="34">
        <v>72602.180000000008</v>
      </c>
      <c r="O775" s="34">
        <v>57495.850000000006</v>
      </c>
      <c r="P775" s="34">
        <v>87138.31</v>
      </c>
      <c r="Q775" s="34">
        <f t="shared" si="12"/>
        <v>217236.34000000003</v>
      </c>
    </row>
    <row r="776" spans="1:17">
      <c r="A776" s="33">
        <v>774</v>
      </c>
      <c r="B776" s="34" t="s">
        <v>1278</v>
      </c>
      <c r="C776" s="34" t="s">
        <v>2241</v>
      </c>
      <c r="D776" s="34" t="s">
        <v>502</v>
      </c>
      <c r="E776" s="34" t="s">
        <v>1849</v>
      </c>
      <c r="F776" s="34" t="s">
        <v>501</v>
      </c>
      <c r="G776" s="34">
        <v>27050</v>
      </c>
      <c r="H776" s="34" t="s">
        <v>68</v>
      </c>
      <c r="I776" s="33">
        <v>1.5</v>
      </c>
      <c r="J776" s="33">
        <v>1.7</v>
      </c>
      <c r="K776" s="49">
        <v>220</v>
      </c>
      <c r="L776" s="34" t="s">
        <v>166</v>
      </c>
      <c r="M776" s="71" t="s">
        <v>2614</v>
      </c>
      <c r="N776" s="34">
        <v>185.86999999999998</v>
      </c>
      <c r="O776" s="34">
        <v>140.14000000000001</v>
      </c>
      <c r="P776" s="34">
        <v>268.32</v>
      </c>
      <c r="Q776" s="34">
        <f t="shared" si="12"/>
        <v>594.32999999999993</v>
      </c>
    </row>
    <row r="777" spans="1:17">
      <c r="A777" s="33">
        <v>775</v>
      </c>
      <c r="B777" s="34" t="s">
        <v>1278</v>
      </c>
      <c r="C777" s="34" t="s">
        <v>2241</v>
      </c>
      <c r="D777" s="34" t="s">
        <v>503</v>
      </c>
      <c r="E777" s="34" t="s">
        <v>1850</v>
      </c>
      <c r="F777" s="34" t="s">
        <v>501</v>
      </c>
      <c r="G777" s="34">
        <v>27050</v>
      </c>
      <c r="H777" s="34" t="s">
        <v>68</v>
      </c>
      <c r="I777" s="33">
        <v>25</v>
      </c>
      <c r="J777" s="33">
        <v>25</v>
      </c>
      <c r="K777" s="49">
        <v>380</v>
      </c>
      <c r="L777" s="34" t="s">
        <v>166</v>
      </c>
      <c r="M777" s="71" t="s">
        <v>2614</v>
      </c>
      <c r="N777" s="34">
        <v>2650.99</v>
      </c>
      <c r="O777" s="34">
        <v>2153.46</v>
      </c>
      <c r="P777" s="34">
        <v>2823.91</v>
      </c>
      <c r="Q777" s="34">
        <f t="shared" si="12"/>
        <v>7628.36</v>
      </c>
    </row>
    <row r="778" spans="1:17">
      <c r="A778" s="33">
        <v>776</v>
      </c>
      <c r="B778" s="34" t="s">
        <v>1278</v>
      </c>
      <c r="C778" s="34" t="s">
        <v>2241</v>
      </c>
      <c r="D778" s="34" t="s">
        <v>504</v>
      </c>
      <c r="E778" s="34" t="s">
        <v>1851</v>
      </c>
      <c r="F778" s="34" t="s">
        <v>501</v>
      </c>
      <c r="G778" s="34">
        <v>27050</v>
      </c>
      <c r="H778" s="34" t="s">
        <v>68</v>
      </c>
      <c r="I778" s="33">
        <v>1.5</v>
      </c>
      <c r="J778" s="33">
        <v>1.7</v>
      </c>
      <c r="K778" s="49">
        <v>220</v>
      </c>
      <c r="L778" s="34" t="s">
        <v>166</v>
      </c>
      <c r="M778" s="71" t="s">
        <v>2615</v>
      </c>
      <c r="N778" s="34">
        <v>136.98000000000002</v>
      </c>
      <c r="O778" s="34">
        <v>102.22</v>
      </c>
      <c r="P778" s="34">
        <v>195.66000000000003</v>
      </c>
      <c r="Q778" s="34">
        <f t="shared" si="12"/>
        <v>434.86</v>
      </c>
    </row>
    <row r="779" spans="1:17">
      <c r="A779" s="33">
        <v>777</v>
      </c>
      <c r="B779" s="34" t="s">
        <v>1278</v>
      </c>
      <c r="C779" s="34" t="s">
        <v>2241</v>
      </c>
      <c r="D779" s="34" t="s">
        <v>505</v>
      </c>
      <c r="E779" s="34" t="s">
        <v>1852</v>
      </c>
      <c r="F779" s="34" t="s">
        <v>501</v>
      </c>
      <c r="G779" s="34">
        <v>27050</v>
      </c>
      <c r="H779" s="34" t="s">
        <v>68</v>
      </c>
      <c r="I779" s="33">
        <v>6</v>
      </c>
      <c r="J779" s="33">
        <v>6.6</v>
      </c>
      <c r="K779" s="49">
        <v>380</v>
      </c>
      <c r="L779" s="34" t="s">
        <v>166</v>
      </c>
      <c r="M779" s="71" t="s">
        <v>2614</v>
      </c>
      <c r="N779" s="34">
        <v>2211.2000000000003</v>
      </c>
      <c r="O779" s="34">
        <v>1668.19</v>
      </c>
      <c r="P779" s="34">
        <v>3297.16</v>
      </c>
      <c r="Q779" s="34">
        <f t="shared" si="12"/>
        <v>7176.55</v>
      </c>
    </row>
    <row r="780" spans="1:17">
      <c r="A780" s="33">
        <v>778</v>
      </c>
      <c r="B780" s="34" t="s">
        <v>1278</v>
      </c>
      <c r="C780" s="34" t="s">
        <v>2241</v>
      </c>
      <c r="D780" s="34" t="s">
        <v>1853</v>
      </c>
      <c r="E780" s="34" t="s">
        <v>1854</v>
      </c>
      <c r="F780" s="34" t="s">
        <v>507</v>
      </c>
      <c r="G780" s="34">
        <v>27055</v>
      </c>
      <c r="H780" s="34" t="s">
        <v>68</v>
      </c>
      <c r="I780" s="33">
        <v>100</v>
      </c>
      <c r="J780" s="33">
        <v>100</v>
      </c>
      <c r="K780" s="49">
        <v>380</v>
      </c>
      <c r="L780" s="34" t="s">
        <v>73</v>
      </c>
      <c r="M780" s="71" t="s">
        <v>2615</v>
      </c>
      <c r="N780" s="34">
        <v>85098.47</v>
      </c>
      <c r="O780" s="34">
        <v>63460.549999999996</v>
      </c>
      <c r="P780" s="34">
        <v>119111.20000000001</v>
      </c>
      <c r="Q780" s="34">
        <f t="shared" si="12"/>
        <v>267670.21999999997</v>
      </c>
    </row>
    <row r="781" spans="1:17">
      <c r="A781" s="33">
        <v>779</v>
      </c>
      <c r="B781" s="34" t="s">
        <v>1278</v>
      </c>
      <c r="C781" s="34" t="s">
        <v>2241</v>
      </c>
      <c r="D781" s="34" t="s">
        <v>508</v>
      </c>
      <c r="E781" s="34" t="s">
        <v>1855</v>
      </c>
      <c r="F781" s="34" t="s">
        <v>507</v>
      </c>
      <c r="G781" s="34">
        <v>27055</v>
      </c>
      <c r="H781" s="34" t="s">
        <v>68</v>
      </c>
      <c r="I781" s="33">
        <v>3</v>
      </c>
      <c r="J781" s="33">
        <v>3.3</v>
      </c>
      <c r="K781" s="49">
        <v>380</v>
      </c>
      <c r="L781" s="34" t="s">
        <v>166</v>
      </c>
      <c r="M781" s="71" t="s">
        <v>2614</v>
      </c>
      <c r="N781" s="34">
        <v>5.27</v>
      </c>
      <c r="O781" s="34">
        <v>2.98</v>
      </c>
      <c r="P781" s="34">
        <v>4.4400000000000004</v>
      </c>
      <c r="Q781" s="34">
        <f t="shared" si="12"/>
        <v>12.690000000000001</v>
      </c>
    </row>
    <row r="782" spans="1:17">
      <c r="A782" s="33">
        <v>780</v>
      </c>
      <c r="B782" s="34" t="s">
        <v>1278</v>
      </c>
      <c r="C782" s="34" t="s">
        <v>2241</v>
      </c>
      <c r="D782" s="34" t="s">
        <v>517</v>
      </c>
      <c r="E782" s="34" t="s">
        <v>1856</v>
      </c>
      <c r="F782" s="34" t="s">
        <v>507</v>
      </c>
      <c r="G782" s="34">
        <v>27055</v>
      </c>
      <c r="H782" s="34" t="s">
        <v>68</v>
      </c>
      <c r="I782" s="33">
        <v>6</v>
      </c>
      <c r="J782" s="33">
        <v>6.6</v>
      </c>
      <c r="K782" s="49">
        <v>380</v>
      </c>
      <c r="L782" s="34" t="s">
        <v>166</v>
      </c>
      <c r="M782" s="71" t="s">
        <v>2615</v>
      </c>
      <c r="N782" s="34">
        <v>510.01000000000005</v>
      </c>
      <c r="O782" s="34">
        <v>399.59999999999997</v>
      </c>
      <c r="P782" s="34">
        <v>749.03</v>
      </c>
      <c r="Q782" s="34">
        <f t="shared" si="12"/>
        <v>1658.6399999999999</v>
      </c>
    </row>
    <row r="783" spans="1:17">
      <c r="A783" s="33">
        <v>781</v>
      </c>
      <c r="B783" s="34" t="s">
        <v>1278</v>
      </c>
      <c r="C783" s="34" t="s">
        <v>2241</v>
      </c>
      <c r="D783" s="34" t="s">
        <v>521</v>
      </c>
      <c r="E783" s="34" t="s">
        <v>1857</v>
      </c>
      <c r="F783" s="34" t="s">
        <v>507</v>
      </c>
      <c r="G783" s="34">
        <v>27055</v>
      </c>
      <c r="H783" s="34" t="s">
        <v>68</v>
      </c>
      <c r="I783" s="33">
        <v>6</v>
      </c>
      <c r="J783" s="33">
        <v>6.6</v>
      </c>
      <c r="K783" s="49">
        <v>380</v>
      </c>
      <c r="L783" s="34" t="s">
        <v>166</v>
      </c>
      <c r="M783" s="71" t="s">
        <v>2615</v>
      </c>
      <c r="N783" s="34">
        <v>633.48</v>
      </c>
      <c r="O783" s="34">
        <v>590.32000000000005</v>
      </c>
      <c r="P783" s="34">
        <v>895.4</v>
      </c>
      <c r="Q783" s="34">
        <f t="shared" si="12"/>
        <v>2119.2000000000003</v>
      </c>
    </row>
    <row r="784" spans="1:17">
      <c r="A784" s="33">
        <v>782</v>
      </c>
      <c r="B784" s="34" t="s">
        <v>1278</v>
      </c>
      <c r="C784" s="34" t="s">
        <v>2241</v>
      </c>
      <c r="D784" s="34" t="s">
        <v>506</v>
      </c>
      <c r="E784" s="34" t="s">
        <v>1858</v>
      </c>
      <c r="F784" s="34" t="s">
        <v>507</v>
      </c>
      <c r="G784" s="34">
        <v>27055</v>
      </c>
      <c r="H784" s="34" t="s">
        <v>68</v>
      </c>
      <c r="I784" s="33">
        <v>10</v>
      </c>
      <c r="J784" s="33">
        <v>11</v>
      </c>
      <c r="K784" s="49">
        <v>380</v>
      </c>
      <c r="L784" s="34" t="s">
        <v>166</v>
      </c>
      <c r="M784" s="71" t="s">
        <v>2614</v>
      </c>
      <c r="N784" s="34">
        <v>4896.0499999999993</v>
      </c>
      <c r="O784" s="34">
        <v>2909.46</v>
      </c>
      <c r="P784" s="34">
        <v>4563.97</v>
      </c>
      <c r="Q784" s="34">
        <f t="shared" si="12"/>
        <v>12369.48</v>
      </c>
    </row>
    <row r="785" spans="1:17">
      <c r="A785" s="33">
        <v>783</v>
      </c>
      <c r="B785" s="34" t="s">
        <v>1278</v>
      </c>
      <c r="C785" s="34" t="s">
        <v>2241</v>
      </c>
      <c r="D785" s="34" t="s">
        <v>509</v>
      </c>
      <c r="E785" s="34" t="s">
        <v>1859</v>
      </c>
      <c r="F785" s="34" t="s">
        <v>507</v>
      </c>
      <c r="G785" s="34">
        <v>27055</v>
      </c>
      <c r="H785" s="34" t="s">
        <v>68</v>
      </c>
      <c r="I785" s="33">
        <v>10</v>
      </c>
      <c r="J785" s="33">
        <v>11</v>
      </c>
      <c r="K785" s="49">
        <v>380</v>
      </c>
      <c r="L785" s="34" t="s">
        <v>166</v>
      </c>
      <c r="M785" s="71" t="s">
        <v>2614</v>
      </c>
      <c r="N785" s="34">
        <v>828.35</v>
      </c>
      <c r="O785" s="34">
        <v>776.2299999999999</v>
      </c>
      <c r="P785" s="34">
        <v>967.56000000000017</v>
      </c>
      <c r="Q785" s="34">
        <f t="shared" si="12"/>
        <v>2572.1400000000003</v>
      </c>
    </row>
    <row r="786" spans="1:17">
      <c r="A786" s="33">
        <v>784</v>
      </c>
      <c r="B786" s="34" t="s">
        <v>1278</v>
      </c>
      <c r="C786" s="34" t="s">
        <v>2241</v>
      </c>
      <c r="D786" s="34" t="s">
        <v>510</v>
      </c>
      <c r="E786" s="34" t="s">
        <v>1860</v>
      </c>
      <c r="F786" s="34" t="s">
        <v>507</v>
      </c>
      <c r="G786" s="34">
        <v>27055</v>
      </c>
      <c r="H786" s="34" t="s">
        <v>68</v>
      </c>
      <c r="I786" s="33">
        <v>15</v>
      </c>
      <c r="J786" s="33">
        <v>16.5</v>
      </c>
      <c r="K786" s="49">
        <v>380</v>
      </c>
      <c r="L786" s="34" t="s">
        <v>166</v>
      </c>
      <c r="M786" s="71" t="s">
        <v>2614</v>
      </c>
      <c r="N786" s="34">
        <v>8380.42</v>
      </c>
      <c r="O786" s="34">
        <v>6644.77</v>
      </c>
      <c r="P786" s="34">
        <v>10940.720000000001</v>
      </c>
      <c r="Q786" s="34">
        <f t="shared" si="12"/>
        <v>25965.910000000003</v>
      </c>
    </row>
    <row r="787" spans="1:17">
      <c r="A787" s="33">
        <v>785</v>
      </c>
      <c r="B787" s="34" t="s">
        <v>1278</v>
      </c>
      <c r="C787" s="34" t="s">
        <v>2241</v>
      </c>
      <c r="D787" s="34" t="s">
        <v>511</v>
      </c>
      <c r="E787" s="34" t="s">
        <v>1430</v>
      </c>
      <c r="F787" s="34" t="s">
        <v>507</v>
      </c>
      <c r="G787" s="34">
        <v>27055</v>
      </c>
      <c r="H787" s="34" t="s">
        <v>68</v>
      </c>
      <c r="I787" s="33">
        <v>10</v>
      </c>
      <c r="J787" s="33">
        <v>11</v>
      </c>
      <c r="K787" s="49">
        <v>380</v>
      </c>
      <c r="L787" s="34" t="s">
        <v>166</v>
      </c>
      <c r="M787" s="71" t="s">
        <v>2614</v>
      </c>
      <c r="N787" s="34">
        <v>3527.2400000000002</v>
      </c>
      <c r="O787" s="34">
        <v>2724.5300000000007</v>
      </c>
      <c r="P787" s="34">
        <v>4856.83</v>
      </c>
      <c r="Q787" s="34">
        <f t="shared" si="12"/>
        <v>11108.6</v>
      </c>
    </row>
    <row r="788" spans="1:17">
      <c r="A788" s="33">
        <v>786</v>
      </c>
      <c r="B788" s="34" t="s">
        <v>1278</v>
      </c>
      <c r="C788" s="34" t="s">
        <v>2241</v>
      </c>
      <c r="D788" s="34" t="s">
        <v>512</v>
      </c>
      <c r="E788" s="34" t="s">
        <v>1861</v>
      </c>
      <c r="F788" s="34" t="s">
        <v>507</v>
      </c>
      <c r="G788" s="34">
        <v>27055</v>
      </c>
      <c r="H788" s="34" t="s">
        <v>68</v>
      </c>
      <c r="I788" s="33">
        <v>6</v>
      </c>
      <c r="J788" s="33">
        <v>6.6</v>
      </c>
      <c r="K788" s="49">
        <v>380</v>
      </c>
      <c r="L788" s="34" t="s">
        <v>65</v>
      </c>
      <c r="M788" s="71" t="s">
        <v>2614</v>
      </c>
      <c r="N788" s="34">
        <v>77.469999999999985</v>
      </c>
      <c r="O788" s="34">
        <v>66.580000000000013</v>
      </c>
      <c r="P788" s="34">
        <v>114.61000000000003</v>
      </c>
      <c r="Q788" s="34">
        <f t="shared" si="12"/>
        <v>258.66000000000003</v>
      </c>
    </row>
    <row r="789" spans="1:17">
      <c r="A789" s="33">
        <v>787</v>
      </c>
      <c r="B789" s="34" t="s">
        <v>1278</v>
      </c>
      <c r="C789" s="34" t="s">
        <v>2241</v>
      </c>
      <c r="D789" s="34" t="s">
        <v>513</v>
      </c>
      <c r="E789" s="34" t="s">
        <v>1720</v>
      </c>
      <c r="F789" s="34" t="s">
        <v>507</v>
      </c>
      <c r="G789" s="34">
        <v>27055</v>
      </c>
      <c r="H789" s="34" t="s">
        <v>68</v>
      </c>
      <c r="I789" s="33">
        <v>30</v>
      </c>
      <c r="J789" s="33">
        <v>30</v>
      </c>
      <c r="K789" s="49">
        <v>380</v>
      </c>
      <c r="L789" s="34" t="s">
        <v>166</v>
      </c>
      <c r="M789" s="71" t="s">
        <v>2614</v>
      </c>
      <c r="N789" s="34">
        <v>38017.070000000007</v>
      </c>
      <c r="O789" s="34">
        <v>29340.739999999994</v>
      </c>
      <c r="P789" s="34">
        <v>47294.8</v>
      </c>
      <c r="Q789" s="34">
        <f t="shared" si="12"/>
        <v>114652.61</v>
      </c>
    </row>
    <row r="790" spans="1:17">
      <c r="A790" s="33">
        <v>788</v>
      </c>
      <c r="B790" s="34" t="s">
        <v>1278</v>
      </c>
      <c r="C790" s="34" t="s">
        <v>2241</v>
      </c>
      <c r="D790" s="34" t="s">
        <v>514</v>
      </c>
      <c r="E790" s="34" t="s">
        <v>1862</v>
      </c>
      <c r="F790" s="34" t="s">
        <v>507</v>
      </c>
      <c r="G790" s="34">
        <v>27055</v>
      </c>
      <c r="H790" s="34" t="s">
        <v>68</v>
      </c>
      <c r="I790" s="33">
        <v>25</v>
      </c>
      <c r="J790" s="33">
        <v>25</v>
      </c>
      <c r="K790" s="49">
        <v>380</v>
      </c>
      <c r="L790" s="34" t="s">
        <v>166</v>
      </c>
      <c r="M790" s="71" t="s">
        <v>2614</v>
      </c>
      <c r="N790" s="34">
        <v>18876.650000000001</v>
      </c>
      <c r="O790" s="34">
        <v>14155.960000000001</v>
      </c>
      <c r="P790" s="34">
        <v>23134.33</v>
      </c>
      <c r="Q790" s="34">
        <f t="shared" si="12"/>
        <v>56166.94</v>
      </c>
    </row>
    <row r="791" spans="1:17">
      <c r="A791" s="33">
        <v>789</v>
      </c>
      <c r="B791" s="34" t="s">
        <v>1278</v>
      </c>
      <c r="C791" s="34" t="s">
        <v>2241</v>
      </c>
      <c r="D791" s="34" t="s">
        <v>515</v>
      </c>
      <c r="E791" s="34" t="s">
        <v>1863</v>
      </c>
      <c r="F791" s="34" t="s">
        <v>507</v>
      </c>
      <c r="G791" s="34">
        <v>27055</v>
      </c>
      <c r="H791" s="34" t="s">
        <v>68</v>
      </c>
      <c r="I791" s="33">
        <v>50</v>
      </c>
      <c r="J791" s="33">
        <v>50</v>
      </c>
      <c r="K791" s="49">
        <v>380</v>
      </c>
      <c r="L791" s="34" t="s">
        <v>166</v>
      </c>
      <c r="M791" s="71" t="s">
        <v>2615</v>
      </c>
      <c r="N791" s="34">
        <v>51582.579999999994</v>
      </c>
      <c r="O791" s="34">
        <v>40424.1</v>
      </c>
      <c r="P791" s="34">
        <v>61940.82</v>
      </c>
      <c r="Q791" s="34">
        <f t="shared" si="12"/>
        <v>153947.5</v>
      </c>
    </row>
    <row r="792" spans="1:17">
      <c r="A792" s="33">
        <v>790</v>
      </c>
      <c r="B792" s="34" t="s">
        <v>1278</v>
      </c>
      <c r="C792" s="34" t="s">
        <v>2241</v>
      </c>
      <c r="D792" s="34" t="s">
        <v>516</v>
      </c>
      <c r="E792" s="34" t="s">
        <v>1864</v>
      </c>
      <c r="F792" s="34" t="s">
        <v>507</v>
      </c>
      <c r="G792" s="34">
        <v>27055</v>
      </c>
      <c r="H792" s="34" t="s">
        <v>68</v>
      </c>
      <c r="I792" s="33">
        <v>56.3</v>
      </c>
      <c r="J792" s="33">
        <v>56.3</v>
      </c>
      <c r="K792" s="49">
        <v>380</v>
      </c>
      <c r="L792" s="34" t="s">
        <v>166</v>
      </c>
      <c r="M792" s="71" t="s">
        <v>2615</v>
      </c>
      <c r="N792" s="34">
        <v>117535.29000000001</v>
      </c>
      <c r="O792" s="34">
        <v>89009.960000000021</v>
      </c>
      <c r="P792" s="34">
        <v>144123.72999999998</v>
      </c>
      <c r="Q792" s="34">
        <f t="shared" si="12"/>
        <v>350668.98</v>
      </c>
    </row>
    <row r="793" spans="1:17">
      <c r="A793" s="33">
        <v>791</v>
      </c>
      <c r="B793" s="34" t="s">
        <v>1278</v>
      </c>
      <c r="C793" s="34" t="s">
        <v>2241</v>
      </c>
      <c r="D793" s="34" t="s">
        <v>518</v>
      </c>
      <c r="E793" s="34" t="s">
        <v>1865</v>
      </c>
      <c r="F793" s="34" t="s">
        <v>507</v>
      </c>
      <c r="G793" s="34">
        <v>27055</v>
      </c>
      <c r="H793" s="34" t="s">
        <v>68</v>
      </c>
      <c r="I793" s="33">
        <v>6</v>
      </c>
      <c r="J793" s="33">
        <v>6.6</v>
      </c>
      <c r="K793" s="49">
        <v>380</v>
      </c>
      <c r="L793" s="34" t="s">
        <v>65</v>
      </c>
      <c r="M793" s="71" t="s">
        <v>2614</v>
      </c>
      <c r="N793" s="34">
        <v>604.23</v>
      </c>
      <c r="O793" s="34">
        <v>478.03000000000009</v>
      </c>
      <c r="P793" s="34">
        <v>824.58</v>
      </c>
      <c r="Q793" s="34">
        <f t="shared" si="12"/>
        <v>1906.8400000000001</v>
      </c>
    </row>
    <row r="794" spans="1:17">
      <c r="A794" s="33">
        <v>792</v>
      </c>
      <c r="B794" s="34" t="s">
        <v>1278</v>
      </c>
      <c r="C794" s="34" t="s">
        <v>2241</v>
      </c>
      <c r="D794" s="34" t="s">
        <v>519</v>
      </c>
      <c r="E794" s="34" t="s">
        <v>1866</v>
      </c>
      <c r="F794" s="34" t="s">
        <v>507</v>
      </c>
      <c r="G794" s="34">
        <v>27055</v>
      </c>
      <c r="H794" s="34" t="s">
        <v>68</v>
      </c>
      <c r="I794" s="33">
        <v>37.5</v>
      </c>
      <c r="J794" s="33">
        <v>37.5</v>
      </c>
      <c r="K794" s="49">
        <v>380</v>
      </c>
      <c r="L794" s="34" t="s">
        <v>166</v>
      </c>
      <c r="M794" s="71" t="s">
        <v>2615</v>
      </c>
      <c r="N794" s="34">
        <v>66266.740000000005</v>
      </c>
      <c r="O794" s="34">
        <v>49897.929999999993</v>
      </c>
      <c r="P794" s="34">
        <v>94114.799999999988</v>
      </c>
      <c r="Q794" s="34">
        <f t="shared" si="12"/>
        <v>210279.46999999997</v>
      </c>
    </row>
    <row r="795" spans="1:17">
      <c r="A795" s="33">
        <v>793</v>
      </c>
      <c r="B795" s="34" t="s">
        <v>1278</v>
      </c>
      <c r="C795" s="34" t="s">
        <v>2241</v>
      </c>
      <c r="D795" s="34" t="s">
        <v>520</v>
      </c>
      <c r="E795" s="34" t="s">
        <v>1867</v>
      </c>
      <c r="F795" s="34" t="s">
        <v>507</v>
      </c>
      <c r="G795" s="34">
        <v>27055</v>
      </c>
      <c r="H795" s="34" t="s">
        <v>68</v>
      </c>
      <c r="I795" s="33">
        <v>6</v>
      </c>
      <c r="J795" s="33">
        <v>6.6</v>
      </c>
      <c r="K795" s="49">
        <v>380</v>
      </c>
      <c r="L795" s="34" t="s">
        <v>166</v>
      </c>
      <c r="M795" s="71" t="s">
        <v>2614</v>
      </c>
      <c r="N795" s="34">
        <v>59.97</v>
      </c>
      <c r="O795" s="34">
        <v>43.95</v>
      </c>
      <c r="P795" s="34">
        <v>83.850000000000009</v>
      </c>
      <c r="Q795" s="34">
        <f t="shared" si="12"/>
        <v>187.77</v>
      </c>
    </row>
    <row r="796" spans="1:17">
      <c r="A796" s="33">
        <v>794</v>
      </c>
      <c r="B796" s="34" t="s">
        <v>1278</v>
      </c>
      <c r="C796" s="34" t="s">
        <v>2241</v>
      </c>
      <c r="D796" s="34" t="s">
        <v>568</v>
      </c>
      <c r="E796" s="34" t="s">
        <v>1868</v>
      </c>
      <c r="F796" s="34" t="s">
        <v>507</v>
      </c>
      <c r="G796" s="34">
        <v>27055</v>
      </c>
      <c r="H796" s="34" t="s">
        <v>68</v>
      </c>
      <c r="I796" s="33">
        <v>1.5</v>
      </c>
      <c r="J796" s="33">
        <v>1.7</v>
      </c>
      <c r="K796" s="49">
        <v>220</v>
      </c>
      <c r="L796" s="34" t="s">
        <v>166</v>
      </c>
      <c r="M796" s="71" t="s">
        <v>2614</v>
      </c>
      <c r="N796" s="34">
        <v>59.01</v>
      </c>
      <c r="O796" s="34">
        <v>43.040000000000006</v>
      </c>
      <c r="P796" s="34">
        <v>82.22999999999999</v>
      </c>
      <c r="Q796" s="34">
        <f t="shared" si="12"/>
        <v>184.28</v>
      </c>
    </row>
    <row r="797" spans="1:17">
      <c r="A797" s="33">
        <v>795</v>
      </c>
      <c r="B797" s="34" t="s">
        <v>1278</v>
      </c>
      <c r="C797" s="34" t="s">
        <v>2241</v>
      </c>
      <c r="D797" s="34" t="s">
        <v>2646</v>
      </c>
      <c r="E797" s="34" t="s">
        <v>2664</v>
      </c>
      <c r="F797" s="34" t="s">
        <v>507</v>
      </c>
      <c r="G797" s="34">
        <v>27100</v>
      </c>
      <c r="H797" s="34" t="s">
        <v>68</v>
      </c>
      <c r="I797" s="33">
        <v>20</v>
      </c>
      <c r="J797" s="33">
        <v>20</v>
      </c>
      <c r="K797" s="49">
        <v>380</v>
      </c>
      <c r="L797" s="34" t="s">
        <v>166</v>
      </c>
      <c r="M797" s="71" t="s">
        <v>2614</v>
      </c>
      <c r="N797" s="34">
        <v>64.100000000000009</v>
      </c>
      <c r="O797" s="34">
        <v>49.41</v>
      </c>
      <c r="P797" s="34">
        <v>93.65</v>
      </c>
      <c r="Q797" s="34">
        <f t="shared" si="12"/>
        <v>207.16000000000003</v>
      </c>
    </row>
    <row r="798" spans="1:17">
      <c r="A798" s="33">
        <v>796</v>
      </c>
      <c r="B798" s="34" t="s">
        <v>1278</v>
      </c>
      <c r="C798" s="34" t="s">
        <v>2241</v>
      </c>
      <c r="D798" s="34" t="s">
        <v>1869</v>
      </c>
      <c r="E798" s="34" t="s">
        <v>1870</v>
      </c>
      <c r="F798" s="34" t="s">
        <v>1871</v>
      </c>
      <c r="G798" s="34">
        <v>27038</v>
      </c>
      <c r="H798" s="34" t="s">
        <v>68</v>
      </c>
      <c r="I798" s="33">
        <v>53</v>
      </c>
      <c r="J798" s="33">
        <v>53</v>
      </c>
      <c r="K798" s="49">
        <v>380</v>
      </c>
      <c r="L798" s="34" t="s">
        <v>166</v>
      </c>
      <c r="M798" s="71" t="s">
        <v>2614</v>
      </c>
      <c r="N798" s="34">
        <v>45015.369999999995</v>
      </c>
      <c r="O798" s="34">
        <v>33816.75</v>
      </c>
      <c r="P798" s="34">
        <v>62327.00999999998</v>
      </c>
      <c r="Q798" s="34">
        <f t="shared" si="12"/>
        <v>141159.12999999998</v>
      </c>
    </row>
    <row r="799" spans="1:17">
      <c r="A799" s="33">
        <v>797</v>
      </c>
      <c r="B799" s="34" t="s">
        <v>1278</v>
      </c>
      <c r="C799" s="34" t="s">
        <v>2241</v>
      </c>
      <c r="D799" s="34" t="s">
        <v>1872</v>
      </c>
      <c r="E799" s="34" t="s">
        <v>1873</v>
      </c>
      <c r="F799" s="34" t="s">
        <v>1871</v>
      </c>
      <c r="G799" s="34">
        <v>27038</v>
      </c>
      <c r="H799" s="34" t="s">
        <v>75</v>
      </c>
      <c r="I799" s="33">
        <v>480</v>
      </c>
      <c r="J799" s="33">
        <v>480</v>
      </c>
      <c r="K799" s="49">
        <v>15000</v>
      </c>
      <c r="L799" s="34" t="s">
        <v>73</v>
      </c>
      <c r="M799" s="71" t="s">
        <v>2615</v>
      </c>
      <c r="N799" s="34">
        <v>78564.98</v>
      </c>
      <c r="O799" s="34">
        <v>59158.689999999988</v>
      </c>
      <c r="P799" s="34">
        <v>111092.33999999998</v>
      </c>
      <c r="Q799" s="34">
        <f t="shared" si="12"/>
        <v>248816.00999999995</v>
      </c>
    </row>
    <row r="800" spans="1:17">
      <c r="A800" s="33">
        <v>798</v>
      </c>
      <c r="B800" s="34" t="s">
        <v>1278</v>
      </c>
      <c r="C800" s="34" t="s">
        <v>2241</v>
      </c>
      <c r="D800" s="34" t="s">
        <v>1874</v>
      </c>
      <c r="E800" s="34" t="s">
        <v>1875</v>
      </c>
      <c r="F800" s="34" t="s">
        <v>1871</v>
      </c>
      <c r="G800" s="34">
        <v>27038</v>
      </c>
      <c r="H800" s="34" t="s">
        <v>68</v>
      </c>
      <c r="I800" s="33">
        <v>53</v>
      </c>
      <c r="J800" s="33">
        <v>53</v>
      </c>
      <c r="K800" s="49">
        <v>380</v>
      </c>
      <c r="L800" s="34" t="s">
        <v>166</v>
      </c>
      <c r="M800" s="71" t="s">
        <v>2614</v>
      </c>
      <c r="N800" s="34">
        <v>12318.6</v>
      </c>
      <c r="O800" s="34">
        <v>10445.540000000001</v>
      </c>
      <c r="P800" s="34">
        <v>8138.65</v>
      </c>
      <c r="Q800" s="34">
        <f t="shared" si="12"/>
        <v>30902.79</v>
      </c>
    </row>
    <row r="801" spans="1:17">
      <c r="A801" s="33">
        <v>799</v>
      </c>
      <c r="B801" s="34" t="s">
        <v>1278</v>
      </c>
      <c r="C801" s="34" t="s">
        <v>2241</v>
      </c>
      <c r="D801" s="34" t="s">
        <v>1876</v>
      </c>
      <c r="E801" s="34" t="s">
        <v>1877</v>
      </c>
      <c r="F801" s="34" t="s">
        <v>1871</v>
      </c>
      <c r="G801" s="34">
        <v>27038</v>
      </c>
      <c r="H801" s="34" t="s">
        <v>68</v>
      </c>
      <c r="I801" s="33">
        <v>10</v>
      </c>
      <c r="J801" s="33">
        <v>11</v>
      </c>
      <c r="K801" s="49">
        <v>380</v>
      </c>
      <c r="L801" s="34" t="s">
        <v>65</v>
      </c>
      <c r="M801" s="71" t="s">
        <v>2614</v>
      </c>
      <c r="N801" s="34">
        <v>568.91000000000008</v>
      </c>
      <c r="O801" s="34">
        <v>414.05000000000007</v>
      </c>
      <c r="P801" s="34">
        <v>730.81</v>
      </c>
      <c r="Q801" s="34">
        <f t="shared" si="12"/>
        <v>1713.77</v>
      </c>
    </row>
    <row r="802" spans="1:17">
      <c r="A802" s="33">
        <v>800</v>
      </c>
      <c r="B802" s="34" t="s">
        <v>1278</v>
      </c>
      <c r="C802" s="34" t="s">
        <v>2241</v>
      </c>
      <c r="D802" s="34" t="s">
        <v>1878</v>
      </c>
      <c r="E802" s="34" t="s">
        <v>1879</v>
      </c>
      <c r="F802" s="34" t="s">
        <v>1871</v>
      </c>
      <c r="G802" s="34">
        <v>27038</v>
      </c>
      <c r="H802" s="34" t="s">
        <v>68</v>
      </c>
      <c r="I802" s="33">
        <v>10</v>
      </c>
      <c r="J802" s="33">
        <v>11</v>
      </c>
      <c r="K802" s="49">
        <v>380</v>
      </c>
      <c r="L802" s="34" t="s">
        <v>65</v>
      </c>
      <c r="M802" s="71" t="s">
        <v>2614</v>
      </c>
      <c r="N802" s="34">
        <v>238.36</v>
      </c>
      <c r="O802" s="34">
        <v>166.11</v>
      </c>
      <c r="P802" s="34">
        <v>295.13</v>
      </c>
      <c r="Q802" s="34">
        <f t="shared" si="12"/>
        <v>699.6</v>
      </c>
    </row>
    <row r="803" spans="1:17">
      <c r="A803" s="33">
        <v>801</v>
      </c>
      <c r="B803" s="34" t="s">
        <v>1278</v>
      </c>
      <c r="C803" s="34" t="s">
        <v>2241</v>
      </c>
      <c r="D803" s="34" t="s">
        <v>1880</v>
      </c>
      <c r="E803" s="34" t="s">
        <v>1881</v>
      </c>
      <c r="F803" s="34" t="s">
        <v>1871</v>
      </c>
      <c r="G803" s="34">
        <v>27038</v>
      </c>
      <c r="H803" s="34" t="s">
        <v>68</v>
      </c>
      <c r="I803" s="33">
        <v>15</v>
      </c>
      <c r="J803" s="33">
        <v>16.5</v>
      </c>
      <c r="K803" s="49">
        <v>380</v>
      </c>
      <c r="L803" s="34" t="s">
        <v>65</v>
      </c>
      <c r="M803" s="71" t="s">
        <v>2614</v>
      </c>
      <c r="N803" s="34">
        <v>3026.8900000000008</v>
      </c>
      <c r="O803" s="34">
        <v>2382.0099999999998</v>
      </c>
      <c r="P803" s="34">
        <v>4977.4800000000005</v>
      </c>
      <c r="Q803" s="34">
        <f t="shared" si="12"/>
        <v>10386.380000000001</v>
      </c>
    </row>
    <row r="804" spans="1:17">
      <c r="A804" s="33">
        <v>802</v>
      </c>
      <c r="B804" s="34" t="s">
        <v>1278</v>
      </c>
      <c r="C804" s="34" t="s">
        <v>2241</v>
      </c>
      <c r="D804" s="34" t="s">
        <v>1882</v>
      </c>
      <c r="E804" s="34" t="s">
        <v>1873</v>
      </c>
      <c r="F804" s="34" t="s">
        <v>1871</v>
      </c>
      <c r="G804" s="34">
        <v>27038</v>
      </c>
      <c r="H804" s="34" t="s">
        <v>68</v>
      </c>
      <c r="I804" s="33">
        <v>53</v>
      </c>
      <c r="J804" s="33">
        <v>53</v>
      </c>
      <c r="K804" s="49">
        <v>380</v>
      </c>
      <c r="L804" s="34" t="s">
        <v>65</v>
      </c>
      <c r="M804" s="71" t="s">
        <v>2614</v>
      </c>
      <c r="N804" s="34">
        <v>11047.71</v>
      </c>
      <c r="O804" s="34">
        <v>7727.0099999999993</v>
      </c>
      <c r="P804" s="34">
        <v>11754.69</v>
      </c>
      <c r="Q804" s="34">
        <f t="shared" si="12"/>
        <v>30529.409999999996</v>
      </c>
    </row>
    <row r="805" spans="1:17">
      <c r="A805" s="33">
        <v>803</v>
      </c>
      <c r="B805" s="34" t="s">
        <v>1278</v>
      </c>
      <c r="C805" s="34" t="s">
        <v>2241</v>
      </c>
      <c r="D805" s="34" t="s">
        <v>1883</v>
      </c>
      <c r="E805" s="34" t="s">
        <v>1884</v>
      </c>
      <c r="F805" s="34" t="s">
        <v>1871</v>
      </c>
      <c r="G805" s="34">
        <v>27038</v>
      </c>
      <c r="H805" s="34" t="s">
        <v>68</v>
      </c>
      <c r="I805" s="33">
        <v>90</v>
      </c>
      <c r="J805" s="33">
        <v>90</v>
      </c>
      <c r="K805" s="49">
        <v>380</v>
      </c>
      <c r="L805" s="34" t="s">
        <v>166</v>
      </c>
      <c r="M805" s="71" t="s">
        <v>2615</v>
      </c>
      <c r="N805" s="34">
        <v>23730.440000000002</v>
      </c>
      <c r="O805" s="34">
        <v>19531.25</v>
      </c>
      <c r="P805" s="34">
        <v>17721.310000000005</v>
      </c>
      <c r="Q805" s="34">
        <f t="shared" si="12"/>
        <v>60983.000000000007</v>
      </c>
    </row>
    <row r="806" spans="1:17">
      <c r="A806" s="33">
        <v>804</v>
      </c>
      <c r="B806" s="34" t="s">
        <v>1278</v>
      </c>
      <c r="C806" s="34" t="s">
        <v>2241</v>
      </c>
      <c r="D806" s="34" t="s">
        <v>1885</v>
      </c>
      <c r="E806" s="34" t="s">
        <v>1886</v>
      </c>
      <c r="F806" s="34" t="s">
        <v>1871</v>
      </c>
      <c r="G806" s="34">
        <v>27038</v>
      </c>
      <c r="H806" s="34" t="s">
        <v>68</v>
      </c>
      <c r="I806" s="33">
        <v>10</v>
      </c>
      <c r="J806" s="33">
        <v>11</v>
      </c>
      <c r="K806" s="49">
        <v>380</v>
      </c>
      <c r="L806" s="34" t="s">
        <v>65</v>
      </c>
      <c r="M806" s="71" t="s">
        <v>2614</v>
      </c>
      <c r="N806" s="34">
        <v>0</v>
      </c>
      <c r="O806" s="34">
        <v>0</v>
      </c>
      <c r="P806" s="34">
        <v>0</v>
      </c>
      <c r="Q806" s="34">
        <f t="shared" si="12"/>
        <v>0</v>
      </c>
    </row>
    <row r="807" spans="1:17">
      <c r="A807" s="33">
        <v>805</v>
      </c>
      <c r="B807" s="34" t="s">
        <v>1278</v>
      </c>
      <c r="C807" s="34" t="s">
        <v>2241</v>
      </c>
      <c r="D807" s="34" t="s">
        <v>66</v>
      </c>
      <c r="E807" s="34" t="s">
        <v>1887</v>
      </c>
      <c r="F807" s="34" t="s">
        <v>67</v>
      </c>
      <c r="G807" s="34">
        <v>27042</v>
      </c>
      <c r="H807" s="34" t="s">
        <v>68</v>
      </c>
      <c r="I807" s="33">
        <v>3</v>
      </c>
      <c r="J807" s="33">
        <v>3.3</v>
      </c>
      <c r="K807" s="49">
        <v>380</v>
      </c>
      <c r="L807" s="34" t="s">
        <v>73</v>
      </c>
      <c r="M807" s="71" t="s">
        <v>2614</v>
      </c>
      <c r="N807" s="34">
        <v>157.28</v>
      </c>
      <c r="O807" s="34">
        <v>117.46000000000001</v>
      </c>
      <c r="P807" s="34">
        <v>161.06</v>
      </c>
      <c r="Q807" s="34">
        <f t="shared" si="12"/>
        <v>435.8</v>
      </c>
    </row>
    <row r="808" spans="1:17">
      <c r="A808" s="33">
        <v>806</v>
      </c>
      <c r="B808" s="34" t="s">
        <v>1278</v>
      </c>
      <c r="C808" s="34" t="s">
        <v>2241</v>
      </c>
      <c r="D808" s="34" t="s">
        <v>92</v>
      </c>
      <c r="E808" s="34" t="s">
        <v>1888</v>
      </c>
      <c r="F808" s="34" t="s">
        <v>67</v>
      </c>
      <c r="G808" s="34">
        <v>27042</v>
      </c>
      <c r="H808" s="34" t="s">
        <v>68</v>
      </c>
      <c r="I808" s="33">
        <v>6</v>
      </c>
      <c r="J808" s="33">
        <v>6.6</v>
      </c>
      <c r="K808" s="49">
        <v>380</v>
      </c>
      <c r="L808" s="34" t="s">
        <v>73</v>
      </c>
      <c r="M808" s="71" t="s">
        <v>2615</v>
      </c>
      <c r="N808" s="34">
        <v>151.60000000000002</v>
      </c>
      <c r="O808" s="34">
        <v>107.55000000000001</v>
      </c>
      <c r="P808" s="34">
        <v>180.04999999999995</v>
      </c>
      <c r="Q808" s="34">
        <f t="shared" si="12"/>
        <v>439.2</v>
      </c>
    </row>
    <row r="809" spans="1:17">
      <c r="A809" s="33">
        <v>807</v>
      </c>
      <c r="B809" s="34" t="s">
        <v>1278</v>
      </c>
      <c r="C809" s="34" t="s">
        <v>2241</v>
      </c>
      <c r="D809" s="34" t="s">
        <v>93</v>
      </c>
      <c r="E809" s="34" t="s">
        <v>1889</v>
      </c>
      <c r="F809" s="34" t="s">
        <v>67</v>
      </c>
      <c r="G809" s="34">
        <v>27042</v>
      </c>
      <c r="H809" s="34" t="s">
        <v>68</v>
      </c>
      <c r="I809" s="33">
        <v>3</v>
      </c>
      <c r="J809" s="33">
        <v>11</v>
      </c>
      <c r="K809" s="49">
        <v>380</v>
      </c>
      <c r="L809" s="34" t="s">
        <v>73</v>
      </c>
      <c r="M809" s="71" t="s">
        <v>2614</v>
      </c>
      <c r="N809" s="34">
        <v>160.52999999999997</v>
      </c>
      <c r="O809" s="34">
        <v>101.22000000000001</v>
      </c>
      <c r="P809" s="34">
        <v>203.89000000000004</v>
      </c>
      <c r="Q809" s="34">
        <f t="shared" si="12"/>
        <v>465.64000000000004</v>
      </c>
    </row>
    <row r="810" spans="1:17">
      <c r="A810" s="33">
        <v>808</v>
      </c>
      <c r="B810" s="34" t="s">
        <v>1278</v>
      </c>
      <c r="C810" s="34" t="s">
        <v>2241</v>
      </c>
      <c r="D810" s="34" t="s">
        <v>1890</v>
      </c>
      <c r="E810" s="34" t="s">
        <v>1891</v>
      </c>
      <c r="F810" s="34" t="s">
        <v>67</v>
      </c>
      <c r="G810" s="34">
        <v>27042</v>
      </c>
      <c r="H810" s="34" t="s">
        <v>68</v>
      </c>
      <c r="I810" s="33">
        <v>6</v>
      </c>
      <c r="J810" s="33">
        <v>6.6</v>
      </c>
      <c r="K810" s="49">
        <v>380</v>
      </c>
      <c r="L810" s="34" t="s">
        <v>65</v>
      </c>
      <c r="M810" s="71" t="s">
        <v>2615</v>
      </c>
      <c r="N810" s="34">
        <v>91.22999999999999</v>
      </c>
      <c r="O810" s="34">
        <v>61.16</v>
      </c>
      <c r="P810" s="34">
        <v>72.78</v>
      </c>
      <c r="Q810" s="34">
        <f t="shared" si="12"/>
        <v>225.17</v>
      </c>
    </row>
    <row r="811" spans="1:17">
      <c r="A811" s="33">
        <v>809</v>
      </c>
      <c r="B811" s="34" t="s">
        <v>1278</v>
      </c>
      <c r="C811" s="34" t="s">
        <v>2241</v>
      </c>
      <c r="D811" s="34" t="s">
        <v>91</v>
      </c>
      <c r="E811" s="34" t="s">
        <v>1892</v>
      </c>
      <c r="F811" s="34" t="s">
        <v>67</v>
      </c>
      <c r="G811" s="34">
        <v>27042</v>
      </c>
      <c r="H811" s="34" t="s">
        <v>68</v>
      </c>
      <c r="I811" s="33">
        <v>6</v>
      </c>
      <c r="J811" s="33">
        <v>6.6</v>
      </c>
      <c r="K811" s="49">
        <v>380</v>
      </c>
      <c r="L811" s="34" t="s">
        <v>65</v>
      </c>
      <c r="M811" s="71" t="s">
        <v>2614</v>
      </c>
      <c r="N811" s="34">
        <v>320.88</v>
      </c>
      <c r="O811" s="34">
        <v>248.51</v>
      </c>
      <c r="P811" s="34">
        <v>331.3</v>
      </c>
      <c r="Q811" s="34">
        <f t="shared" si="12"/>
        <v>900.69</v>
      </c>
    </row>
    <row r="812" spans="1:17">
      <c r="A812" s="33">
        <v>810</v>
      </c>
      <c r="B812" s="34" t="s">
        <v>1278</v>
      </c>
      <c r="C812" s="34" t="s">
        <v>2241</v>
      </c>
      <c r="D812" s="34" t="s">
        <v>1893</v>
      </c>
      <c r="E812" s="34" t="s">
        <v>1891</v>
      </c>
      <c r="F812" s="34" t="s">
        <v>67</v>
      </c>
      <c r="G812" s="34">
        <v>27042</v>
      </c>
      <c r="H812" s="34" t="s">
        <v>68</v>
      </c>
      <c r="I812" s="33">
        <v>1.5</v>
      </c>
      <c r="J812" s="33">
        <v>1.7</v>
      </c>
      <c r="K812" s="49">
        <v>220</v>
      </c>
      <c r="L812" s="34" t="s">
        <v>65</v>
      </c>
      <c r="M812" s="71" t="s">
        <v>2614</v>
      </c>
      <c r="N812" s="34">
        <v>24.31</v>
      </c>
      <c r="O812" s="34">
        <v>10.399999999999999</v>
      </c>
      <c r="P812" s="34">
        <v>12.64</v>
      </c>
      <c r="Q812" s="34">
        <f t="shared" si="12"/>
        <v>47.349999999999994</v>
      </c>
    </row>
    <row r="813" spans="1:17">
      <c r="A813" s="33">
        <v>811</v>
      </c>
      <c r="B813" s="34" t="s">
        <v>1278</v>
      </c>
      <c r="C813" s="34" t="s">
        <v>2241</v>
      </c>
      <c r="D813" s="34" t="s">
        <v>94</v>
      </c>
      <c r="E813" s="34" t="s">
        <v>1617</v>
      </c>
      <c r="F813" s="34" t="s">
        <v>67</v>
      </c>
      <c r="G813" s="34">
        <v>27042</v>
      </c>
      <c r="H813" s="34" t="s">
        <v>68</v>
      </c>
      <c r="I813" s="33">
        <v>6</v>
      </c>
      <c r="J813" s="33">
        <v>6.6</v>
      </c>
      <c r="K813" s="49">
        <v>380</v>
      </c>
      <c r="L813" s="34" t="s">
        <v>65</v>
      </c>
      <c r="M813" s="71" t="s">
        <v>2614</v>
      </c>
      <c r="N813" s="34">
        <v>67.52</v>
      </c>
      <c r="O813" s="34">
        <v>51.78</v>
      </c>
      <c r="P813" s="34">
        <v>94.99</v>
      </c>
      <c r="Q813" s="34">
        <f t="shared" si="12"/>
        <v>214.29</v>
      </c>
    </row>
    <row r="814" spans="1:17">
      <c r="A814" s="33">
        <v>812</v>
      </c>
      <c r="B814" s="34" t="s">
        <v>1278</v>
      </c>
      <c r="C814" s="34" t="s">
        <v>2241</v>
      </c>
      <c r="D814" s="34" t="s">
        <v>1894</v>
      </c>
      <c r="E814" s="34" t="s">
        <v>1895</v>
      </c>
      <c r="F814" s="34" t="s">
        <v>67</v>
      </c>
      <c r="G814" s="34">
        <v>27042</v>
      </c>
      <c r="H814" s="34" t="s">
        <v>68</v>
      </c>
      <c r="I814" s="33">
        <v>6</v>
      </c>
      <c r="J814" s="33">
        <v>6.6</v>
      </c>
      <c r="K814" s="49">
        <v>380</v>
      </c>
      <c r="L814" s="34" t="s">
        <v>65</v>
      </c>
      <c r="M814" s="71" t="s">
        <v>2614</v>
      </c>
      <c r="N814" s="34">
        <v>58.329999999999991</v>
      </c>
      <c r="O814" s="34">
        <v>29.52</v>
      </c>
      <c r="P814" s="34">
        <v>46.69</v>
      </c>
      <c r="Q814" s="34">
        <f t="shared" si="12"/>
        <v>134.54</v>
      </c>
    </row>
    <row r="815" spans="1:17">
      <c r="A815" s="33">
        <v>813</v>
      </c>
      <c r="B815" s="34" t="s">
        <v>1278</v>
      </c>
      <c r="C815" s="34" t="s">
        <v>2241</v>
      </c>
      <c r="D815" s="34" t="s">
        <v>2541</v>
      </c>
      <c r="E815" s="34" t="s">
        <v>2561</v>
      </c>
      <c r="F815" s="34" t="s">
        <v>67</v>
      </c>
      <c r="G815" s="34">
        <v>27042</v>
      </c>
      <c r="H815" s="34" t="s">
        <v>68</v>
      </c>
      <c r="I815" s="33">
        <v>3</v>
      </c>
      <c r="J815" s="33">
        <v>3.3</v>
      </c>
      <c r="K815" s="49">
        <v>380</v>
      </c>
      <c r="L815" s="34" t="s">
        <v>65</v>
      </c>
      <c r="M815" s="71" t="s">
        <v>2615</v>
      </c>
      <c r="N815" s="34">
        <v>1177.26</v>
      </c>
      <c r="O815" s="34">
        <v>917.14999999999986</v>
      </c>
      <c r="P815" s="34">
        <v>1517.8000000000002</v>
      </c>
      <c r="Q815" s="34">
        <f t="shared" si="12"/>
        <v>3612.21</v>
      </c>
    </row>
    <row r="816" spans="1:17">
      <c r="A816" s="33">
        <v>814</v>
      </c>
      <c r="B816" s="34" t="s">
        <v>1278</v>
      </c>
      <c r="C816" s="34" t="s">
        <v>2241</v>
      </c>
      <c r="D816" s="34" t="s">
        <v>523</v>
      </c>
      <c r="E816" s="34" t="s">
        <v>1896</v>
      </c>
      <c r="F816" s="34" t="s">
        <v>522</v>
      </c>
      <c r="G816" s="34">
        <v>27052</v>
      </c>
      <c r="H816" s="34" t="s">
        <v>68</v>
      </c>
      <c r="I816" s="33">
        <v>25</v>
      </c>
      <c r="J816" s="33">
        <v>25</v>
      </c>
      <c r="K816" s="49">
        <v>380</v>
      </c>
      <c r="L816" s="34" t="s">
        <v>166</v>
      </c>
      <c r="M816" s="71" t="s">
        <v>2614</v>
      </c>
      <c r="N816" s="34">
        <v>38075.21</v>
      </c>
      <c r="O816" s="34">
        <v>29868.629999999997</v>
      </c>
      <c r="P816" s="34">
        <v>50024.47</v>
      </c>
      <c r="Q816" s="34">
        <f t="shared" si="12"/>
        <v>117968.31</v>
      </c>
    </row>
    <row r="817" spans="1:17">
      <c r="A817" s="33">
        <v>815</v>
      </c>
      <c r="B817" s="34" t="s">
        <v>1278</v>
      </c>
      <c r="C817" s="34" t="s">
        <v>2241</v>
      </c>
      <c r="D817" s="34" t="s">
        <v>524</v>
      </c>
      <c r="E817" s="34" t="s">
        <v>1897</v>
      </c>
      <c r="F817" s="34" t="s">
        <v>522</v>
      </c>
      <c r="G817" s="34">
        <v>27052</v>
      </c>
      <c r="H817" s="34" t="s">
        <v>68</v>
      </c>
      <c r="I817" s="33">
        <v>3</v>
      </c>
      <c r="J817" s="33">
        <v>3.3</v>
      </c>
      <c r="K817" s="49">
        <v>380</v>
      </c>
      <c r="L817" s="34" t="s">
        <v>166</v>
      </c>
      <c r="M817" s="71" t="s">
        <v>2614</v>
      </c>
      <c r="N817" s="34">
        <v>2598.38</v>
      </c>
      <c r="O817" s="34">
        <v>1974.7099999999996</v>
      </c>
      <c r="P817" s="34">
        <v>3736.46</v>
      </c>
      <c r="Q817" s="34">
        <f t="shared" si="12"/>
        <v>8309.5499999999993</v>
      </c>
    </row>
    <row r="818" spans="1:17">
      <c r="A818" s="33">
        <v>816</v>
      </c>
      <c r="B818" s="34" t="s">
        <v>1278</v>
      </c>
      <c r="C818" s="34" t="s">
        <v>2241</v>
      </c>
      <c r="D818" s="34" t="s">
        <v>678</v>
      </c>
      <c r="E818" s="34" t="s">
        <v>1898</v>
      </c>
      <c r="F818" s="34" t="s">
        <v>592</v>
      </c>
      <c r="G818" s="34">
        <v>27010</v>
      </c>
      <c r="H818" s="34" t="s">
        <v>68</v>
      </c>
      <c r="I818" s="33">
        <v>3</v>
      </c>
      <c r="J818" s="33">
        <v>3.3</v>
      </c>
      <c r="K818" s="49">
        <v>380</v>
      </c>
      <c r="L818" s="34" t="s">
        <v>73</v>
      </c>
      <c r="M818" s="71" t="s">
        <v>2614</v>
      </c>
      <c r="N818" s="34">
        <v>2923.16</v>
      </c>
      <c r="O818" s="34">
        <v>2201.1300000000006</v>
      </c>
      <c r="P818" s="34">
        <v>4144.8100000000004</v>
      </c>
      <c r="Q818" s="34">
        <f t="shared" si="12"/>
        <v>9269.1000000000022</v>
      </c>
    </row>
    <row r="819" spans="1:17">
      <c r="A819" s="33">
        <v>817</v>
      </c>
      <c r="B819" s="34" t="s">
        <v>1278</v>
      </c>
      <c r="C819" s="34" t="s">
        <v>2241</v>
      </c>
      <c r="D819" s="34" t="s">
        <v>665</v>
      </c>
      <c r="E819" s="34" t="s">
        <v>1288</v>
      </c>
      <c r="F819" s="34" t="s">
        <v>592</v>
      </c>
      <c r="G819" s="34">
        <v>27010</v>
      </c>
      <c r="H819" s="34" t="s">
        <v>68</v>
      </c>
      <c r="I819" s="33">
        <v>6</v>
      </c>
      <c r="J819" s="33">
        <v>6.6</v>
      </c>
      <c r="K819" s="49">
        <v>380</v>
      </c>
      <c r="L819" s="34" t="s">
        <v>73</v>
      </c>
      <c r="M819" s="71" t="s">
        <v>2614</v>
      </c>
      <c r="N819" s="34">
        <v>624.04999999999995</v>
      </c>
      <c r="O819" s="34">
        <v>491.07000000000005</v>
      </c>
      <c r="P819" s="34">
        <v>18636.240000000002</v>
      </c>
      <c r="Q819" s="34">
        <f t="shared" si="12"/>
        <v>19751.36</v>
      </c>
    </row>
    <row r="820" spans="1:17">
      <c r="A820" s="33">
        <v>818</v>
      </c>
      <c r="B820" s="34" t="s">
        <v>1278</v>
      </c>
      <c r="C820" s="34" t="s">
        <v>2241</v>
      </c>
      <c r="D820" s="34" t="s">
        <v>672</v>
      </c>
      <c r="E820" s="34" t="s">
        <v>1899</v>
      </c>
      <c r="F820" s="34" t="s">
        <v>592</v>
      </c>
      <c r="G820" s="34">
        <v>27010</v>
      </c>
      <c r="H820" s="34" t="s">
        <v>68</v>
      </c>
      <c r="I820" s="33">
        <v>3</v>
      </c>
      <c r="J820" s="33">
        <v>3.3</v>
      </c>
      <c r="K820" s="49">
        <v>380</v>
      </c>
      <c r="L820" s="34" t="s">
        <v>73</v>
      </c>
      <c r="M820" s="71" t="s">
        <v>2614</v>
      </c>
      <c r="N820" s="34">
        <v>461.5</v>
      </c>
      <c r="O820" s="34">
        <v>407.55</v>
      </c>
      <c r="P820" s="34">
        <v>597.55000000000007</v>
      </c>
      <c r="Q820" s="34">
        <f t="shared" si="12"/>
        <v>1466.6</v>
      </c>
    </row>
    <row r="821" spans="1:17">
      <c r="A821" s="33">
        <v>819</v>
      </c>
      <c r="B821" s="34" t="s">
        <v>1278</v>
      </c>
      <c r="C821" s="34" t="s">
        <v>2241</v>
      </c>
      <c r="D821" s="34" t="s">
        <v>2447</v>
      </c>
      <c r="E821" s="34" t="s">
        <v>2476</v>
      </c>
      <c r="F821" s="34" t="s">
        <v>2477</v>
      </c>
      <c r="G821" s="34">
        <v>27050</v>
      </c>
      <c r="H821" s="34" t="s">
        <v>68</v>
      </c>
      <c r="I821" s="33">
        <v>15</v>
      </c>
      <c r="J821" s="33">
        <v>16.5</v>
      </c>
      <c r="K821" s="49">
        <v>380</v>
      </c>
      <c r="L821" s="34" t="s">
        <v>73</v>
      </c>
      <c r="M821" s="71" t="s">
        <v>2614</v>
      </c>
      <c r="N821" s="34">
        <v>14469.66</v>
      </c>
      <c r="O821" s="34">
        <v>11778.2</v>
      </c>
      <c r="P821" s="34">
        <v>21833.820000000003</v>
      </c>
      <c r="Q821" s="34">
        <f t="shared" si="12"/>
        <v>48081.680000000008</v>
      </c>
    </row>
    <row r="822" spans="1:17">
      <c r="A822" s="33">
        <v>820</v>
      </c>
      <c r="B822" s="34" t="s">
        <v>1278</v>
      </c>
      <c r="C822" s="34" t="s">
        <v>2241</v>
      </c>
      <c r="D822" s="34" t="s">
        <v>2448</v>
      </c>
      <c r="E822" s="34" t="s">
        <v>2478</v>
      </c>
      <c r="F822" s="34" t="s">
        <v>2477</v>
      </c>
      <c r="G822" s="34">
        <v>27050</v>
      </c>
      <c r="H822" s="34" t="s">
        <v>68</v>
      </c>
      <c r="I822" s="33">
        <v>3</v>
      </c>
      <c r="J822" s="33">
        <v>3.3</v>
      </c>
      <c r="K822" s="49">
        <v>220</v>
      </c>
      <c r="L822" s="34" t="s">
        <v>166</v>
      </c>
      <c r="M822" s="71" t="s">
        <v>2615</v>
      </c>
      <c r="N822" s="34">
        <v>538.4</v>
      </c>
      <c r="O822" s="34">
        <v>407.17999999999995</v>
      </c>
      <c r="P822" s="34">
        <v>754.04</v>
      </c>
      <c r="Q822" s="34">
        <f t="shared" si="12"/>
        <v>1699.62</v>
      </c>
    </row>
    <row r="823" spans="1:17">
      <c r="A823" s="33">
        <v>821</v>
      </c>
      <c r="B823" s="34" t="s">
        <v>1278</v>
      </c>
      <c r="C823" s="34" t="s">
        <v>2241</v>
      </c>
      <c r="D823" s="34" t="s">
        <v>2449</v>
      </c>
      <c r="E823" s="34" t="s">
        <v>2479</v>
      </c>
      <c r="F823" s="34" t="s">
        <v>2477</v>
      </c>
      <c r="G823" s="34">
        <v>27050</v>
      </c>
      <c r="H823" s="34" t="s">
        <v>68</v>
      </c>
      <c r="I823" s="33">
        <v>3</v>
      </c>
      <c r="J823" s="33">
        <v>3.3</v>
      </c>
      <c r="K823" s="49">
        <v>220</v>
      </c>
      <c r="L823" s="34" t="s">
        <v>166</v>
      </c>
      <c r="M823" s="71" t="s">
        <v>2615</v>
      </c>
      <c r="N823" s="34">
        <v>842.28</v>
      </c>
      <c r="O823" s="34">
        <v>632.71</v>
      </c>
      <c r="P823" s="34">
        <v>1206.81</v>
      </c>
      <c r="Q823" s="34">
        <f t="shared" si="12"/>
        <v>2681.8</v>
      </c>
    </row>
    <row r="824" spans="1:17">
      <c r="A824" s="33">
        <v>822</v>
      </c>
      <c r="B824" s="34" t="s">
        <v>1278</v>
      </c>
      <c r="C824" s="34" t="s">
        <v>2241</v>
      </c>
      <c r="D824" s="34" t="s">
        <v>2450</v>
      </c>
      <c r="E824" s="34" t="s">
        <v>2480</v>
      </c>
      <c r="F824" s="34" t="s">
        <v>2477</v>
      </c>
      <c r="G824" s="34">
        <v>27050</v>
      </c>
      <c r="H824" s="34" t="s">
        <v>68</v>
      </c>
      <c r="I824" s="33">
        <v>3</v>
      </c>
      <c r="J824" s="33">
        <v>3.3</v>
      </c>
      <c r="K824" s="49">
        <v>220</v>
      </c>
      <c r="L824" s="34" t="s">
        <v>166</v>
      </c>
      <c r="M824" s="71" t="s">
        <v>2614</v>
      </c>
      <c r="N824" s="34">
        <v>259.75</v>
      </c>
      <c r="O824" s="34">
        <v>231.13000000000002</v>
      </c>
      <c r="P824" s="34">
        <v>283.34999999999997</v>
      </c>
      <c r="Q824" s="34">
        <f t="shared" si="12"/>
        <v>774.23</v>
      </c>
    </row>
    <row r="825" spans="1:17">
      <c r="A825" s="33">
        <v>823</v>
      </c>
      <c r="B825" s="34" t="s">
        <v>1278</v>
      </c>
      <c r="C825" s="34" t="s">
        <v>2241</v>
      </c>
      <c r="D825" s="34" t="s">
        <v>2451</v>
      </c>
      <c r="E825" s="34" t="s">
        <v>2481</v>
      </c>
      <c r="F825" s="34" t="s">
        <v>2477</v>
      </c>
      <c r="G825" s="34">
        <v>27050</v>
      </c>
      <c r="H825" s="34" t="s">
        <v>68</v>
      </c>
      <c r="I825" s="33">
        <v>6</v>
      </c>
      <c r="J825" s="33">
        <v>6.6</v>
      </c>
      <c r="K825" s="49">
        <v>380</v>
      </c>
      <c r="L825" s="34" t="s">
        <v>166</v>
      </c>
      <c r="M825" s="71" t="s">
        <v>2614</v>
      </c>
      <c r="N825" s="34">
        <v>4002.8700000000003</v>
      </c>
      <c r="O825" s="34">
        <v>2900.8799999999997</v>
      </c>
      <c r="P825" s="34">
        <v>5087.88</v>
      </c>
      <c r="Q825" s="34">
        <f t="shared" si="12"/>
        <v>11991.630000000001</v>
      </c>
    </row>
    <row r="826" spans="1:17">
      <c r="A826" s="33">
        <v>824</v>
      </c>
      <c r="B826" s="34" t="s">
        <v>1278</v>
      </c>
      <c r="C826" s="34" t="s">
        <v>2241</v>
      </c>
      <c r="D826" s="34" t="s">
        <v>2452</v>
      </c>
      <c r="E826" s="34" t="s">
        <v>2482</v>
      </c>
      <c r="F826" s="34" t="s">
        <v>2477</v>
      </c>
      <c r="G826" s="34">
        <v>27050</v>
      </c>
      <c r="H826" s="34" t="s">
        <v>68</v>
      </c>
      <c r="I826" s="33">
        <v>3</v>
      </c>
      <c r="J826" s="33">
        <v>3.3</v>
      </c>
      <c r="K826" s="49">
        <v>220</v>
      </c>
      <c r="L826" s="34" t="s">
        <v>166</v>
      </c>
      <c r="M826" s="71" t="s">
        <v>2615</v>
      </c>
      <c r="N826" s="34">
        <v>1266.0300000000002</v>
      </c>
      <c r="O826" s="34">
        <v>984.01</v>
      </c>
      <c r="P826" s="34">
        <v>1823.3899999999999</v>
      </c>
      <c r="Q826" s="34">
        <f t="shared" si="12"/>
        <v>4073.43</v>
      </c>
    </row>
    <row r="827" spans="1:17">
      <c r="A827" s="33">
        <v>825</v>
      </c>
      <c r="B827" s="34" t="s">
        <v>1278</v>
      </c>
      <c r="C827" s="34" t="s">
        <v>2241</v>
      </c>
      <c r="D827" s="34" t="s">
        <v>2453</v>
      </c>
      <c r="E827" s="34" t="s">
        <v>2483</v>
      </c>
      <c r="F827" s="34" t="s">
        <v>2477</v>
      </c>
      <c r="G827" s="34">
        <v>27050</v>
      </c>
      <c r="H827" s="34" t="s">
        <v>68</v>
      </c>
      <c r="I827" s="33">
        <v>3</v>
      </c>
      <c r="J827" s="33">
        <v>3.3</v>
      </c>
      <c r="K827" s="49">
        <v>380</v>
      </c>
      <c r="L827" s="34" t="s">
        <v>166</v>
      </c>
      <c r="M827" s="71" t="s">
        <v>2615</v>
      </c>
      <c r="N827" s="34">
        <v>3246.6800000000003</v>
      </c>
      <c r="O827" s="34">
        <v>3064.9</v>
      </c>
      <c r="P827" s="34">
        <v>2898.45</v>
      </c>
      <c r="Q827" s="34">
        <f t="shared" si="12"/>
        <v>9210.0299999999988</v>
      </c>
    </row>
    <row r="828" spans="1:17">
      <c r="A828" s="33">
        <v>826</v>
      </c>
      <c r="B828" s="34" t="s">
        <v>1278</v>
      </c>
      <c r="C828" s="34" t="s">
        <v>2241</v>
      </c>
      <c r="D828" s="34" t="s">
        <v>2454</v>
      </c>
      <c r="E828" s="34" t="s">
        <v>2484</v>
      </c>
      <c r="F828" s="34" t="s">
        <v>2477</v>
      </c>
      <c r="G828" s="34">
        <v>27050</v>
      </c>
      <c r="H828" s="34" t="s">
        <v>68</v>
      </c>
      <c r="I828" s="33">
        <v>3</v>
      </c>
      <c r="J828" s="33">
        <v>3.3</v>
      </c>
      <c r="K828" s="49">
        <v>220</v>
      </c>
      <c r="L828" s="34" t="s">
        <v>166</v>
      </c>
      <c r="M828" s="71" t="s">
        <v>2615</v>
      </c>
      <c r="N828" s="34">
        <v>3642.92</v>
      </c>
      <c r="O828" s="34">
        <v>2744.6099999999997</v>
      </c>
      <c r="P828" s="34">
        <v>5277.2</v>
      </c>
      <c r="Q828" s="34">
        <f t="shared" si="12"/>
        <v>11664.73</v>
      </c>
    </row>
    <row r="829" spans="1:17">
      <c r="A829" s="33">
        <v>827</v>
      </c>
      <c r="B829" s="34" t="s">
        <v>1278</v>
      </c>
      <c r="C829" s="34" t="s">
        <v>2241</v>
      </c>
      <c r="D829" s="34" t="s">
        <v>2597</v>
      </c>
      <c r="E829" s="34" t="s">
        <v>2598</v>
      </c>
      <c r="F829" s="34" t="s">
        <v>2477</v>
      </c>
      <c r="G829" s="34">
        <v>27050</v>
      </c>
      <c r="H829" s="34" t="s">
        <v>68</v>
      </c>
      <c r="I829" s="33">
        <v>3</v>
      </c>
      <c r="J829" s="33">
        <v>3.3</v>
      </c>
      <c r="K829" s="49">
        <v>220</v>
      </c>
      <c r="L829" s="34" t="s">
        <v>166</v>
      </c>
      <c r="M829" s="71" t="s">
        <v>2615</v>
      </c>
      <c r="N829" s="34">
        <v>217.39000000000001</v>
      </c>
      <c r="O829" s="34">
        <v>155.02999999999997</v>
      </c>
      <c r="P829" s="34">
        <v>198.65</v>
      </c>
      <c r="Q829" s="34">
        <f t="shared" si="12"/>
        <v>571.06999999999994</v>
      </c>
    </row>
    <row r="830" spans="1:17">
      <c r="A830" s="33">
        <v>828</v>
      </c>
      <c r="B830" s="34" t="s">
        <v>1278</v>
      </c>
      <c r="C830" s="34" t="s">
        <v>2241</v>
      </c>
      <c r="D830" s="34" t="s">
        <v>680</v>
      </c>
      <c r="E830" s="34" t="s">
        <v>1900</v>
      </c>
      <c r="F830" s="34" t="s">
        <v>664</v>
      </c>
      <c r="G830" s="34">
        <v>27010</v>
      </c>
      <c r="H830" s="34" t="s">
        <v>68</v>
      </c>
      <c r="I830" s="33">
        <v>10</v>
      </c>
      <c r="J830" s="33">
        <v>11</v>
      </c>
      <c r="K830" s="49">
        <v>380</v>
      </c>
      <c r="L830" s="34" t="s">
        <v>65</v>
      </c>
      <c r="M830" s="71" t="s">
        <v>2615</v>
      </c>
      <c r="N830" s="34">
        <v>6443.5999999999995</v>
      </c>
      <c r="O830" s="34">
        <v>4862.0199999999995</v>
      </c>
      <c r="P830" s="34">
        <v>8629.7900000000009</v>
      </c>
      <c r="Q830" s="34">
        <f t="shared" si="12"/>
        <v>19935.41</v>
      </c>
    </row>
    <row r="831" spans="1:17">
      <c r="A831" s="33">
        <v>829</v>
      </c>
      <c r="B831" s="34" t="s">
        <v>1278</v>
      </c>
      <c r="C831" s="34" t="s">
        <v>2241</v>
      </c>
      <c r="D831" s="34" t="s">
        <v>253</v>
      </c>
      <c r="E831" s="34" t="s">
        <v>1901</v>
      </c>
      <c r="F831" s="34" t="s">
        <v>254</v>
      </c>
      <c r="G831" s="34">
        <v>27030</v>
      </c>
      <c r="H831" s="34" t="s">
        <v>68</v>
      </c>
      <c r="I831" s="33">
        <v>25</v>
      </c>
      <c r="J831" s="33">
        <v>27.5</v>
      </c>
      <c r="K831" s="49">
        <v>380</v>
      </c>
      <c r="L831" s="34" t="s">
        <v>166</v>
      </c>
      <c r="M831" s="71" t="s">
        <v>2614</v>
      </c>
      <c r="N831" s="34">
        <v>7403.51</v>
      </c>
      <c r="O831" s="34">
        <v>5380.66</v>
      </c>
      <c r="P831" s="34">
        <v>7360.46</v>
      </c>
      <c r="Q831" s="34">
        <f t="shared" si="12"/>
        <v>20144.63</v>
      </c>
    </row>
    <row r="832" spans="1:17">
      <c r="A832" s="33">
        <v>830</v>
      </c>
      <c r="B832" s="34" t="s">
        <v>1278</v>
      </c>
      <c r="C832" s="34" t="s">
        <v>2241</v>
      </c>
      <c r="D832" s="34" t="s">
        <v>289</v>
      </c>
      <c r="E832" s="34" t="s">
        <v>1902</v>
      </c>
      <c r="F832" s="34" t="s">
        <v>254</v>
      </c>
      <c r="G832" s="34">
        <v>27030</v>
      </c>
      <c r="H832" s="34" t="s">
        <v>68</v>
      </c>
      <c r="I832" s="33">
        <v>1.5</v>
      </c>
      <c r="J832" s="33">
        <v>1.7</v>
      </c>
      <c r="K832" s="49">
        <v>380</v>
      </c>
      <c r="L832" s="34" t="s">
        <v>65</v>
      </c>
      <c r="M832" s="71" t="s">
        <v>2614</v>
      </c>
      <c r="N832" s="34">
        <v>132.42000000000002</v>
      </c>
      <c r="O832" s="34">
        <v>116.88</v>
      </c>
      <c r="P832" s="34">
        <v>191.56</v>
      </c>
      <c r="Q832" s="34">
        <f t="shared" si="12"/>
        <v>440.86</v>
      </c>
    </row>
    <row r="833" spans="1:17">
      <c r="A833" s="33">
        <v>831</v>
      </c>
      <c r="B833" s="34" t="s">
        <v>1278</v>
      </c>
      <c r="C833" s="34" t="s">
        <v>2241</v>
      </c>
      <c r="D833" s="34" t="s">
        <v>292</v>
      </c>
      <c r="E833" s="34" t="s">
        <v>1903</v>
      </c>
      <c r="F833" s="34" t="s">
        <v>254</v>
      </c>
      <c r="G833" s="34">
        <v>27030</v>
      </c>
      <c r="H833" s="34" t="s">
        <v>68</v>
      </c>
      <c r="I833" s="33">
        <v>10</v>
      </c>
      <c r="J833" s="33">
        <v>11</v>
      </c>
      <c r="K833" s="49">
        <v>380</v>
      </c>
      <c r="L833" s="34" t="s">
        <v>65</v>
      </c>
      <c r="M833" s="71" t="s">
        <v>2614</v>
      </c>
      <c r="N833" s="34">
        <v>284.56000000000006</v>
      </c>
      <c r="O833" s="34">
        <v>196.67000000000002</v>
      </c>
      <c r="P833" s="34">
        <v>347.99999999999994</v>
      </c>
      <c r="Q833" s="34">
        <f t="shared" si="12"/>
        <v>829.23</v>
      </c>
    </row>
    <row r="834" spans="1:17">
      <c r="A834" s="33">
        <v>832</v>
      </c>
      <c r="B834" s="34" t="s">
        <v>1278</v>
      </c>
      <c r="C834" s="34" t="s">
        <v>2241</v>
      </c>
      <c r="D834" s="34" t="s">
        <v>295</v>
      </c>
      <c r="E834" s="34" t="s">
        <v>1904</v>
      </c>
      <c r="F834" s="34" t="s">
        <v>254</v>
      </c>
      <c r="G834" s="34">
        <v>27030</v>
      </c>
      <c r="H834" s="34" t="s">
        <v>68</v>
      </c>
      <c r="I834" s="33">
        <v>10</v>
      </c>
      <c r="J834" s="33">
        <v>11</v>
      </c>
      <c r="K834" s="49">
        <v>380</v>
      </c>
      <c r="L834" s="34" t="s">
        <v>65</v>
      </c>
      <c r="M834" s="71" t="s">
        <v>2614</v>
      </c>
      <c r="N834" s="34">
        <v>22.83</v>
      </c>
      <c r="O834" s="34">
        <v>12.740000000000002</v>
      </c>
      <c r="P834" s="34">
        <v>24.72</v>
      </c>
      <c r="Q834" s="34">
        <f t="shared" si="12"/>
        <v>60.29</v>
      </c>
    </row>
    <row r="835" spans="1:17">
      <c r="A835" s="33">
        <v>833</v>
      </c>
      <c r="B835" s="34" t="s">
        <v>1278</v>
      </c>
      <c r="C835" s="34" t="s">
        <v>2241</v>
      </c>
      <c r="D835" s="34" t="s">
        <v>304</v>
      </c>
      <c r="E835" s="34" t="s">
        <v>872</v>
      </c>
      <c r="F835" s="34" t="s">
        <v>254</v>
      </c>
      <c r="G835" s="34">
        <v>27030</v>
      </c>
      <c r="H835" s="34" t="s">
        <v>68</v>
      </c>
      <c r="I835" s="33">
        <v>3</v>
      </c>
      <c r="J835" s="33">
        <v>3.3</v>
      </c>
      <c r="K835" s="49">
        <v>380</v>
      </c>
      <c r="L835" s="34" t="s">
        <v>65</v>
      </c>
      <c r="M835" s="71" t="s">
        <v>2614</v>
      </c>
      <c r="N835" s="34">
        <v>22.71</v>
      </c>
      <c r="O835" s="34">
        <v>19.130000000000003</v>
      </c>
      <c r="P835" s="34">
        <v>33.08</v>
      </c>
      <c r="Q835" s="34">
        <f t="shared" ref="Q835:Q898" si="13">SUM(N835:P835)</f>
        <v>74.92</v>
      </c>
    </row>
    <row r="836" spans="1:17">
      <c r="A836" s="33">
        <v>834</v>
      </c>
      <c r="B836" s="34" t="s">
        <v>1278</v>
      </c>
      <c r="C836" s="34" t="s">
        <v>2241</v>
      </c>
      <c r="D836" s="34" t="s">
        <v>329</v>
      </c>
      <c r="E836" s="34" t="s">
        <v>1905</v>
      </c>
      <c r="F836" s="34" t="s">
        <v>254</v>
      </c>
      <c r="G836" s="34">
        <v>27030</v>
      </c>
      <c r="H836" s="34" t="s">
        <v>68</v>
      </c>
      <c r="I836" s="33">
        <v>20</v>
      </c>
      <c r="J836" s="33">
        <v>22</v>
      </c>
      <c r="K836" s="49">
        <v>380</v>
      </c>
      <c r="L836" s="34" t="s">
        <v>73</v>
      </c>
      <c r="M836" s="71" t="s">
        <v>2614</v>
      </c>
      <c r="N836" s="34">
        <v>13895.050000000001</v>
      </c>
      <c r="O836" s="34">
        <v>7754.9500000000007</v>
      </c>
      <c r="P836" s="34">
        <v>21114.660000000003</v>
      </c>
      <c r="Q836" s="34">
        <f t="shared" si="13"/>
        <v>42764.66</v>
      </c>
    </row>
    <row r="837" spans="1:17">
      <c r="A837" s="33">
        <v>835</v>
      </c>
      <c r="B837" s="34" t="s">
        <v>1278</v>
      </c>
      <c r="C837" s="34" t="s">
        <v>2241</v>
      </c>
      <c r="D837" s="34" t="s">
        <v>139</v>
      </c>
      <c r="E837" s="34" t="s">
        <v>1906</v>
      </c>
      <c r="F837" s="34" t="s">
        <v>140</v>
      </c>
      <c r="G837" s="34">
        <v>27040</v>
      </c>
      <c r="H837" s="34" t="s">
        <v>68</v>
      </c>
      <c r="I837" s="33">
        <v>10</v>
      </c>
      <c r="J837" s="33">
        <v>11</v>
      </c>
      <c r="K837" s="49">
        <v>380</v>
      </c>
      <c r="L837" s="34" t="s">
        <v>65</v>
      </c>
      <c r="M837" s="71" t="s">
        <v>2614</v>
      </c>
      <c r="N837" s="34">
        <v>3991.7400000000002</v>
      </c>
      <c r="O837" s="34">
        <v>2442.34</v>
      </c>
      <c r="P837" s="34">
        <v>4385.1099999999997</v>
      </c>
      <c r="Q837" s="34">
        <f t="shared" si="13"/>
        <v>10819.189999999999</v>
      </c>
    </row>
    <row r="838" spans="1:17">
      <c r="A838" s="33">
        <v>836</v>
      </c>
      <c r="B838" s="34" t="s">
        <v>1278</v>
      </c>
      <c r="C838" s="34" t="s">
        <v>2241</v>
      </c>
      <c r="D838" s="34" t="s">
        <v>959</v>
      </c>
      <c r="E838" s="34" t="s">
        <v>1907</v>
      </c>
      <c r="F838" s="34" t="s">
        <v>140</v>
      </c>
      <c r="G838" s="34">
        <v>27040</v>
      </c>
      <c r="H838" s="34" t="s">
        <v>68</v>
      </c>
      <c r="I838" s="33">
        <v>7</v>
      </c>
      <c r="J838" s="33">
        <v>7.7</v>
      </c>
      <c r="K838" s="49">
        <v>380</v>
      </c>
      <c r="L838" s="34" t="s">
        <v>166</v>
      </c>
      <c r="M838" s="71" t="s">
        <v>2614</v>
      </c>
      <c r="N838" s="34">
        <v>1660.0600000000002</v>
      </c>
      <c r="O838" s="34">
        <v>2405.5500000000002</v>
      </c>
      <c r="P838" s="34">
        <v>975.22</v>
      </c>
      <c r="Q838" s="34">
        <f t="shared" si="13"/>
        <v>5040.8300000000008</v>
      </c>
    </row>
    <row r="839" spans="1:17">
      <c r="A839" s="33">
        <v>837</v>
      </c>
      <c r="B839" s="34" t="s">
        <v>1278</v>
      </c>
      <c r="C839" s="34" t="s">
        <v>2241</v>
      </c>
      <c r="D839" s="34" t="s">
        <v>960</v>
      </c>
      <c r="E839" s="34" t="s">
        <v>1908</v>
      </c>
      <c r="F839" s="34" t="s">
        <v>140</v>
      </c>
      <c r="G839" s="34">
        <v>27040</v>
      </c>
      <c r="H839" s="34" t="s">
        <v>68</v>
      </c>
      <c r="I839" s="33">
        <v>1</v>
      </c>
      <c r="J839" s="33">
        <v>1.1000000000000001</v>
      </c>
      <c r="K839" s="49">
        <v>220</v>
      </c>
      <c r="L839" s="34" t="s">
        <v>166</v>
      </c>
      <c r="M839" s="71" t="s">
        <v>2614</v>
      </c>
      <c r="N839" s="34">
        <v>73.419999999999987</v>
      </c>
      <c r="O839" s="34">
        <v>52.769999999999996</v>
      </c>
      <c r="P839" s="34">
        <v>101.84</v>
      </c>
      <c r="Q839" s="34">
        <f t="shared" si="13"/>
        <v>228.02999999999997</v>
      </c>
    </row>
    <row r="840" spans="1:17">
      <c r="A840" s="33">
        <v>838</v>
      </c>
      <c r="B840" s="34" t="s">
        <v>1278</v>
      </c>
      <c r="C840" s="34" t="s">
        <v>2241</v>
      </c>
      <c r="D840" s="34" t="s">
        <v>2253</v>
      </c>
      <c r="E840" s="34" t="s">
        <v>2254</v>
      </c>
      <c r="F840" s="34" t="s">
        <v>140</v>
      </c>
      <c r="G840" s="34">
        <v>27040</v>
      </c>
      <c r="H840" s="34" t="s">
        <v>68</v>
      </c>
      <c r="I840" s="33">
        <v>3</v>
      </c>
      <c r="J840" s="33">
        <v>3.3</v>
      </c>
      <c r="K840" s="49">
        <v>380</v>
      </c>
      <c r="L840" s="34" t="s">
        <v>65</v>
      </c>
      <c r="M840" s="71" t="s">
        <v>2615</v>
      </c>
      <c r="N840" s="34">
        <v>738.87</v>
      </c>
      <c r="O840" s="34">
        <v>606.1400000000001</v>
      </c>
      <c r="P840" s="34">
        <v>1039.48</v>
      </c>
      <c r="Q840" s="34">
        <f t="shared" si="13"/>
        <v>2384.4900000000002</v>
      </c>
    </row>
    <row r="841" spans="1:17">
      <c r="A841" s="33">
        <v>839</v>
      </c>
      <c r="B841" s="34" t="s">
        <v>1278</v>
      </c>
      <c r="C841" s="34" t="s">
        <v>2241</v>
      </c>
      <c r="D841" s="34" t="s">
        <v>2444</v>
      </c>
      <c r="E841" s="34" t="s">
        <v>2473</v>
      </c>
      <c r="F841" s="34" t="s">
        <v>140</v>
      </c>
      <c r="G841" s="34">
        <v>27040</v>
      </c>
      <c r="H841" s="34" t="s">
        <v>68</v>
      </c>
      <c r="I841" s="33">
        <v>8</v>
      </c>
      <c r="J841" s="33">
        <v>8.8000000000000007</v>
      </c>
      <c r="K841" s="49">
        <v>380</v>
      </c>
      <c r="L841" s="34" t="s">
        <v>65</v>
      </c>
      <c r="M841" s="71" t="s">
        <v>2615</v>
      </c>
      <c r="N841" s="34">
        <v>1400.89</v>
      </c>
      <c r="O841" s="34">
        <v>1066.99</v>
      </c>
      <c r="P841" s="34">
        <v>1723.4800000000002</v>
      </c>
      <c r="Q841" s="34">
        <f t="shared" si="13"/>
        <v>4191.3600000000006</v>
      </c>
    </row>
    <row r="842" spans="1:17">
      <c r="A842" s="33">
        <v>840</v>
      </c>
      <c r="B842" s="34" t="s">
        <v>1278</v>
      </c>
      <c r="C842" s="34" t="s">
        <v>2241</v>
      </c>
      <c r="D842" s="34" t="s">
        <v>2586</v>
      </c>
      <c r="E842" s="34" t="s">
        <v>2587</v>
      </c>
      <c r="F842" s="34" t="s">
        <v>140</v>
      </c>
      <c r="G842" s="34">
        <v>27040</v>
      </c>
      <c r="H842" s="34" t="s">
        <v>68</v>
      </c>
      <c r="I842" s="33">
        <v>15</v>
      </c>
      <c r="J842" s="33">
        <v>16.5</v>
      </c>
      <c r="K842" s="49">
        <v>380</v>
      </c>
      <c r="L842" s="34" t="s">
        <v>65</v>
      </c>
      <c r="M842" s="71" t="s">
        <v>2615</v>
      </c>
      <c r="N842" s="34">
        <v>1711.8199999999997</v>
      </c>
      <c r="O842" s="34">
        <v>1381.77</v>
      </c>
      <c r="P842" s="34">
        <v>2269.67</v>
      </c>
      <c r="Q842" s="34">
        <f t="shared" si="13"/>
        <v>5363.26</v>
      </c>
    </row>
    <row r="843" spans="1:17">
      <c r="A843" s="33">
        <v>841</v>
      </c>
      <c r="B843" s="34" t="s">
        <v>1278</v>
      </c>
      <c r="C843" s="34" t="s">
        <v>2241</v>
      </c>
      <c r="D843" s="34" t="s">
        <v>962</v>
      </c>
      <c r="E843" s="34" t="s">
        <v>1909</v>
      </c>
      <c r="F843" s="34" t="s">
        <v>142</v>
      </c>
      <c r="G843" s="34">
        <v>27040</v>
      </c>
      <c r="H843" s="34" t="s">
        <v>68</v>
      </c>
      <c r="I843" s="33">
        <v>1.5</v>
      </c>
      <c r="J843" s="33">
        <v>1.7</v>
      </c>
      <c r="K843" s="49">
        <v>220</v>
      </c>
      <c r="L843" s="34" t="s">
        <v>166</v>
      </c>
      <c r="M843" s="71" t="s">
        <v>2615</v>
      </c>
      <c r="N843" s="34">
        <v>0</v>
      </c>
      <c r="O843" s="34">
        <v>0</v>
      </c>
      <c r="P843" s="34">
        <v>0</v>
      </c>
      <c r="Q843" s="34">
        <f t="shared" si="13"/>
        <v>0</v>
      </c>
    </row>
    <row r="844" spans="1:17">
      <c r="A844" s="33">
        <v>842</v>
      </c>
      <c r="B844" s="34" t="s">
        <v>1278</v>
      </c>
      <c r="C844" s="34" t="s">
        <v>2241</v>
      </c>
      <c r="D844" s="34" t="s">
        <v>141</v>
      </c>
      <c r="E844" s="34" t="s">
        <v>1910</v>
      </c>
      <c r="F844" s="34" t="s">
        <v>142</v>
      </c>
      <c r="G844" s="34">
        <v>27040</v>
      </c>
      <c r="H844" s="34" t="s">
        <v>68</v>
      </c>
      <c r="I844" s="33">
        <v>6</v>
      </c>
      <c r="J844" s="33">
        <v>6.6</v>
      </c>
      <c r="K844" s="49">
        <v>380</v>
      </c>
      <c r="L844" s="34" t="s">
        <v>65</v>
      </c>
      <c r="M844" s="71" t="s">
        <v>2615</v>
      </c>
      <c r="N844" s="34">
        <v>371.68999999999994</v>
      </c>
      <c r="O844" s="34">
        <v>274.14</v>
      </c>
      <c r="P844" s="34">
        <v>466.05999999999995</v>
      </c>
      <c r="Q844" s="34">
        <f t="shared" si="13"/>
        <v>1111.8899999999999</v>
      </c>
    </row>
    <row r="845" spans="1:17">
      <c r="A845" s="33">
        <v>843</v>
      </c>
      <c r="B845" s="34" t="s">
        <v>1278</v>
      </c>
      <c r="C845" s="34" t="s">
        <v>2241</v>
      </c>
      <c r="D845" s="34" t="s">
        <v>143</v>
      </c>
      <c r="E845" s="34" t="s">
        <v>1911</v>
      </c>
      <c r="F845" s="34" t="s">
        <v>142</v>
      </c>
      <c r="G845" s="34">
        <v>27040</v>
      </c>
      <c r="H845" s="34" t="s">
        <v>68</v>
      </c>
      <c r="I845" s="33">
        <v>15</v>
      </c>
      <c r="J845" s="33">
        <v>16.5</v>
      </c>
      <c r="K845" s="49">
        <v>380</v>
      </c>
      <c r="L845" s="34" t="s">
        <v>73</v>
      </c>
      <c r="M845" s="71" t="s">
        <v>2615</v>
      </c>
      <c r="N845" s="34">
        <v>20313.570000000003</v>
      </c>
      <c r="O845" s="34">
        <v>15527.92</v>
      </c>
      <c r="P845" s="34">
        <v>28962.84</v>
      </c>
      <c r="Q845" s="34">
        <f t="shared" si="13"/>
        <v>64804.33</v>
      </c>
    </row>
    <row r="846" spans="1:17">
      <c r="A846" s="33">
        <v>844</v>
      </c>
      <c r="B846" s="34" t="s">
        <v>1278</v>
      </c>
      <c r="C846" s="34" t="s">
        <v>2241</v>
      </c>
      <c r="D846" s="34" t="s">
        <v>144</v>
      </c>
      <c r="E846" s="34" t="s">
        <v>1910</v>
      </c>
      <c r="F846" s="34" t="s">
        <v>142</v>
      </c>
      <c r="G846" s="34">
        <v>27040</v>
      </c>
      <c r="H846" s="34" t="s">
        <v>68</v>
      </c>
      <c r="I846" s="33">
        <v>6</v>
      </c>
      <c r="J846" s="33">
        <v>6.6</v>
      </c>
      <c r="K846" s="49">
        <v>380</v>
      </c>
      <c r="L846" s="34" t="s">
        <v>65</v>
      </c>
      <c r="M846" s="71" t="s">
        <v>2615</v>
      </c>
      <c r="N846" s="34">
        <v>2155.5499999999997</v>
      </c>
      <c r="O846" s="34">
        <v>1666.18</v>
      </c>
      <c r="P846" s="34">
        <v>3019.4</v>
      </c>
      <c r="Q846" s="34">
        <f t="shared" si="13"/>
        <v>6841.1299999999992</v>
      </c>
    </row>
    <row r="847" spans="1:17">
      <c r="A847" s="33">
        <v>845</v>
      </c>
      <c r="B847" s="34" t="s">
        <v>1278</v>
      </c>
      <c r="C847" s="34" t="s">
        <v>2241</v>
      </c>
      <c r="D847" s="34" t="s">
        <v>961</v>
      </c>
      <c r="E847" s="34" t="s">
        <v>1910</v>
      </c>
      <c r="F847" s="34" t="s">
        <v>142</v>
      </c>
      <c r="G847" s="34">
        <v>27040</v>
      </c>
      <c r="H847" s="34" t="s">
        <v>68</v>
      </c>
      <c r="I847" s="33">
        <v>22</v>
      </c>
      <c r="J847" s="33">
        <v>22</v>
      </c>
      <c r="K847" s="49">
        <v>380</v>
      </c>
      <c r="L847" s="34" t="s">
        <v>166</v>
      </c>
      <c r="M847" s="71" t="s">
        <v>2615</v>
      </c>
      <c r="N847" s="34">
        <v>19740.079999999998</v>
      </c>
      <c r="O847" s="34">
        <v>14724.67</v>
      </c>
      <c r="P847" s="34">
        <v>21854.54</v>
      </c>
      <c r="Q847" s="34">
        <f t="shared" si="13"/>
        <v>56319.29</v>
      </c>
    </row>
    <row r="848" spans="1:17">
      <c r="A848" s="33">
        <v>846</v>
      </c>
      <c r="B848" s="34" t="s">
        <v>1278</v>
      </c>
      <c r="C848" s="34" t="s">
        <v>2241</v>
      </c>
      <c r="D848" s="34" t="s">
        <v>1012</v>
      </c>
      <c r="E848" s="34" t="s">
        <v>1912</v>
      </c>
      <c r="F848" s="34" t="s">
        <v>142</v>
      </c>
      <c r="G848" s="34">
        <v>27040</v>
      </c>
      <c r="H848" s="34" t="s">
        <v>68</v>
      </c>
      <c r="I848" s="33">
        <v>2</v>
      </c>
      <c r="J848" s="33">
        <v>2.2000000000000002</v>
      </c>
      <c r="K848" s="49">
        <v>220</v>
      </c>
      <c r="L848" s="34" t="s">
        <v>166</v>
      </c>
      <c r="M848" s="71" t="s">
        <v>2614</v>
      </c>
      <c r="N848" s="34">
        <v>0.81</v>
      </c>
      <c r="O848" s="34">
        <v>0.44000000000000006</v>
      </c>
      <c r="P848" s="34">
        <v>0.70000000000000007</v>
      </c>
      <c r="Q848" s="34">
        <f t="shared" si="13"/>
        <v>1.9500000000000002</v>
      </c>
    </row>
    <row r="849" spans="1:17">
      <c r="A849" s="33">
        <v>847</v>
      </c>
      <c r="B849" s="34" t="s">
        <v>1278</v>
      </c>
      <c r="C849" s="34" t="s">
        <v>2241</v>
      </c>
      <c r="D849" s="34" t="s">
        <v>83</v>
      </c>
      <c r="E849" s="34" t="s">
        <v>1386</v>
      </c>
      <c r="F849" s="34" t="s">
        <v>1046</v>
      </c>
      <c r="G849" s="34">
        <v>27043</v>
      </c>
      <c r="H849" s="34" t="s">
        <v>68</v>
      </c>
      <c r="I849" s="33">
        <v>10</v>
      </c>
      <c r="J849" s="33">
        <v>11</v>
      </c>
      <c r="K849" s="49">
        <v>380</v>
      </c>
      <c r="L849" s="34" t="s">
        <v>65</v>
      </c>
      <c r="M849" s="71" t="s">
        <v>2615</v>
      </c>
      <c r="N849" s="34">
        <v>6612.51</v>
      </c>
      <c r="O849" s="34">
        <v>4791.59</v>
      </c>
      <c r="P849" s="34">
        <v>8259.6299999999992</v>
      </c>
      <c r="Q849" s="34">
        <f t="shared" si="13"/>
        <v>19663.73</v>
      </c>
    </row>
    <row r="850" spans="1:17">
      <c r="A850" s="33">
        <v>848</v>
      </c>
      <c r="B850" s="34" t="s">
        <v>1278</v>
      </c>
      <c r="C850" s="34" t="s">
        <v>2241</v>
      </c>
      <c r="D850" s="34" t="s">
        <v>84</v>
      </c>
      <c r="E850" s="34" t="s">
        <v>1913</v>
      </c>
      <c r="F850" s="34" t="s">
        <v>1046</v>
      </c>
      <c r="G850" s="34">
        <v>27043</v>
      </c>
      <c r="H850" s="34" t="s">
        <v>68</v>
      </c>
      <c r="I850" s="33">
        <v>3</v>
      </c>
      <c r="J850" s="33">
        <v>3.3</v>
      </c>
      <c r="K850" s="49">
        <v>380</v>
      </c>
      <c r="L850" s="34" t="s">
        <v>65</v>
      </c>
      <c r="M850" s="71" t="s">
        <v>2615</v>
      </c>
      <c r="N850" s="34">
        <v>32.300000000000004</v>
      </c>
      <c r="O850" s="34">
        <v>25.08</v>
      </c>
      <c r="P850" s="34">
        <v>41.14</v>
      </c>
      <c r="Q850" s="34">
        <f t="shared" si="13"/>
        <v>98.52000000000001</v>
      </c>
    </row>
    <row r="851" spans="1:17">
      <c r="A851" s="33">
        <v>849</v>
      </c>
      <c r="B851" s="34" t="s">
        <v>1278</v>
      </c>
      <c r="C851" s="34" t="s">
        <v>2241</v>
      </c>
      <c r="D851" s="34" t="s">
        <v>963</v>
      </c>
      <c r="E851" s="34" t="s">
        <v>1914</v>
      </c>
      <c r="F851" s="34" t="s">
        <v>964</v>
      </c>
      <c r="G851" s="34">
        <v>27040</v>
      </c>
      <c r="H851" s="34" t="s">
        <v>68</v>
      </c>
      <c r="I851" s="33">
        <v>3</v>
      </c>
      <c r="J851" s="33">
        <v>3.3</v>
      </c>
      <c r="K851" s="49">
        <v>380</v>
      </c>
      <c r="L851" s="34" t="s">
        <v>166</v>
      </c>
      <c r="M851" s="71" t="s">
        <v>2614</v>
      </c>
      <c r="N851" s="34">
        <v>130.42000000000002</v>
      </c>
      <c r="O851" s="34">
        <v>97.200000000000017</v>
      </c>
      <c r="P851" s="34">
        <v>186.13000000000002</v>
      </c>
      <c r="Q851" s="34">
        <f t="shared" si="13"/>
        <v>413.75000000000006</v>
      </c>
    </row>
    <row r="852" spans="1:17">
      <c r="A852" s="33">
        <v>850</v>
      </c>
      <c r="B852" s="34" t="s">
        <v>1278</v>
      </c>
      <c r="C852" s="34" t="s">
        <v>2241</v>
      </c>
      <c r="D852" s="34" t="s">
        <v>2251</v>
      </c>
      <c r="E852" s="34" t="s">
        <v>2252</v>
      </c>
      <c r="F852" s="34" t="s">
        <v>964</v>
      </c>
      <c r="G852" s="34">
        <v>27040</v>
      </c>
      <c r="H852" s="34" t="s">
        <v>68</v>
      </c>
      <c r="I852" s="33">
        <v>15</v>
      </c>
      <c r="J852" s="33">
        <v>16.5</v>
      </c>
      <c r="K852" s="49">
        <v>380</v>
      </c>
      <c r="L852" s="34" t="s">
        <v>65</v>
      </c>
      <c r="M852" s="71" t="s">
        <v>2615</v>
      </c>
      <c r="N852" s="34">
        <v>3417.74</v>
      </c>
      <c r="O852" s="34">
        <v>2602.2599999999998</v>
      </c>
      <c r="P852" s="34">
        <v>4844.2799999999988</v>
      </c>
      <c r="Q852" s="34">
        <f t="shared" si="13"/>
        <v>10864.279999999999</v>
      </c>
    </row>
    <row r="853" spans="1:17">
      <c r="A853" s="33">
        <v>851</v>
      </c>
      <c r="B853" s="34" t="s">
        <v>1278</v>
      </c>
      <c r="C853" s="34" t="s">
        <v>2241</v>
      </c>
      <c r="D853" s="34" t="s">
        <v>2299</v>
      </c>
      <c r="E853" s="34" t="s">
        <v>2300</v>
      </c>
      <c r="F853" s="34" t="s">
        <v>964</v>
      </c>
      <c r="G853" s="34">
        <v>27040</v>
      </c>
      <c r="H853" s="34" t="s">
        <v>68</v>
      </c>
      <c r="I853" s="33">
        <v>6</v>
      </c>
      <c r="J853" s="33">
        <v>6.6</v>
      </c>
      <c r="K853" s="49">
        <v>380</v>
      </c>
      <c r="L853" s="34" t="s">
        <v>65</v>
      </c>
      <c r="M853" s="71" t="s">
        <v>2615</v>
      </c>
      <c r="N853" s="34">
        <v>1565.5299999999997</v>
      </c>
      <c r="O853" s="34">
        <v>1186.8899999999996</v>
      </c>
      <c r="P853" s="34">
        <v>2225.61</v>
      </c>
      <c r="Q853" s="34">
        <f t="shared" si="13"/>
        <v>4978.0299999999988</v>
      </c>
    </row>
    <row r="854" spans="1:17">
      <c r="A854" s="33">
        <v>852</v>
      </c>
      <c r="B854" s="34" t="s">
        <v>1278</v>
      </c>
      <c r="C854" s="34" t="s">
        <v>2241</v>
      </c>
      <c r="D854" s="34" t="s">
        <v>2588</v>
      </c>
      <c r="E854" s="34" t="s">
        <v>2589</v>
      </c>
      <c r="F854" s="34" t="s">
        <v>964</v>
      </c>
      <c r="G854" s="34">
        <v>27040</v>
      </c>
      <c r="H854" s="34" t="s">
        <v>68</v>
      </c>
      <c r="I854" s="33">
        <v>5</v>
      </c>
      <c r="J854" s="33">
        <v>5.5</v>
      </c>
      <c r="K854" s="49">
        <v>380</v>
      </c>
      <c r="L854" s="34" t="s">
        <v>65</v>
      </c>
      <c r="M854" s="71" t="s">
        <v>2615</v>
      </c>
      <c r="N854" s="34">
        <v>2935.4300000000003</v>
      </c>
      <c r="O854" s="34">
        <v>2212.0699999999997</v>
      </c>
      <c r="P854" s="34">
        <v>4048.43</v>
      </c>
      <c r="Q854" s="34">
        <f t="shared" si="13"/>
        <v>9195.93</v>
      </c>
    </row>
    <row r="855" spans="1:17">
      <c r="A855" s="33">
        <v>853</v>
      </c>
      <c r="B855" s="34" t="s">
        <v>1278</v>
      </c>
      <c r="C855" s="34" t="s">
        <v>2241</v>
      </c>
      <c r="D855" s="34" t="s">
        <v>639</v>
      </c>
      <c r="E855" s="34" t="s">
        <v>1915</v>
      </c>
      <c r="F855" s="34" t="s">
        <v>640</v>
      </c>
      <c r="G855" s="34">
        <v>27010</v>
      </c>
      <c r="H855" s="34" t="s">
        <v>68</v>
      </c>
      <c r="I855" s="33">
        <v>25</v>
      </c>
      <c r="J855" s="33">
        <v>27.5</v>
      </c>
      <c r="K855" s="49">
        <v>380</v>
      </c>
      <c r="L855" s="34" t="s">
        <v>166</v>
      </c>
      <c r="M855" s="71" t="s">
        <v>2614</v>
      </c>
      <c r="N855" s="34">
        <v>41545.53</v>
      </c>
      <c r="O855" s="34">
        <v>33640.35</v>
      </c>
      <c r="P855" s="34">
        <v>52618.430000000008</v>
      </c>
      <c r="Q855" s="34">
        <f t="shared" si="13"/>
        <v>127804.31000000001</v>
      </c>
    </row>
    <row r="856" spans="1:17">
      <c r="A856" s="33">
        <v>854</v>
      </c>
      <c r="B856" s="34" t="s">
        <v>1278</v>
      </c>
      <c r="C856" s="34" t="s">
        <v>2241</v>
      </c>
      <c r="D856" s="34" t="s">
        <v>641</v>
      </c>
      <c r="E856" s="34" t="s">
        <v>1773</v>
      </c>
      <c r="F856" s="34" t="s">
        <v>640</v>
      </c>
      <c r="G856" s="34">
        <v>27010</v>
      </c>
      <c r="H856" s="34" t="s">
        <v>68</v>
      </c>
      <c r="I856" s="33">
        <v>40</v>
      </c>
      <c r="J856" s="33">
        <v>50</v>
      </c>
      <c r="K856" s="49">
        <v>380</v>
      </c>
      <c r="L856" s="34" t="s">
        <v>166</v>
      </c>
      <c r="M856" s="71" t="s">
        <v>2614</v>
      </c>
      <c r="N856" s="34">
        <v>41846.950000000004</v>
      </c>
      <c r="O856" s="34">
        <v>33759.47</v>
      </c>
      <c r="P856" s="34">
        <v>51666.270000000004</v>
      </c>
      <c r="Q856" s="34">
        <f t="shared" si="13"/>
        <v>127272.69000000002</v>
      </c>
    </row>
    <row r="857" spans="1:17">
      <c r="A857" s="33">
        <v>855</v>
      </c>
      <c r="B857" s="34" t="s">
        <v>1278</v>
      </c>
      <c r="C857" s="34" t="s">
        <v>2241</v>
      </c>
      <c r="D857" s="34" t="s">
        <v>675</v>
      </c>
      <c r="E857" s="34" t="s">
        <v>1563</v>
      </c>
      <c r="F857" s="34" t="s">
        <v>640</v>
      </c>
      <c r="G857" s="34">
        <v>27010</v>
      </c>
      <c r="H857" s="34" t="s">
        <v>68</v>
      </c>
      <c r="I857" s="33">
        <v>3</v>
      </c>
      <c r="J857" s="33">
        <v>3.3</v>
      </c>
      <c r="K857" s="49">
        <v>380</v>
      </c>
      <c r="L857" s="34" t="s">
        <v>73</v>
      </c>
      <c r="M857" s="71" t="s">
        <v>2614</v>
      </c>
      <c r="N857" s="34">
        <v>1696.3000000000002</v>
      </c>
      <c r="O857" s="34">
        <v>1278.8500000000001</v>
      </c>
      <c r="P857" s="34">
        <v>2390.56</v>
      </c>
      <c r="Q857" s="34">
        <f t="shared" si="13"/>
        <v>5365.7100000000009</v>
      </c>
    </row>
    <row r="858" spans="1:17">
      <c r="A858" s="33">
        <v>856</v>
      </c>
      <c r="B858" s="34" t="s">
        <v>1278</v>
      </c>
      <c r="C858" s="34" t="s">
        <v>2241</v>
      </c>
      <c r="D858" s="34" t="s">
        <v>708</v>
      </c>
      <c r="E858" s="34" t="s">
        <v>1916</v>
      </c>
      <c r="F858" s="34" t="s">
        <v>640</v>
      </c>
      <c r="G858" s="34">
        <v>27010</v>
      </c>
      <c r="H858" s="34" t="s">
        <v>68</v>
      </c>
      <c r="I858" s="33">
        <v>15</v>
      </c>
      <c r="J858" s="33">
        <v>16.5</v>
      </c>
      <c r="K858" s="49">
        <v>380</v>
      </c>
      <c r="L858" s="34" t="s">
        <v>65</v>
      </c>
      <c r="M858" s="71" t="s">
        <v>2614</v>
      </c>
      <c r="N858" s="34">
        <v>9348.0499999999975</v>
      </c>
      <c r="O858" s="34">
        <v>6887.33</v>
      </c>
      <c r="P858" s="34">
        <v>10993.800000000001</v>
      </c>
      <c r="Q858" s="34">
        <f t="shared" si="13"/>
        <v>27229.18</v>
      </c>
    </row>
    <row r="859" spans="1:17">
      <c r="A859" s="33">
        <v>857</v>
      </c>
      <c r="B859" s="34" t="s">
        <v>1278</v>
      </c>
      <c r="C859" s="34" t="s">
        <v>2241</v>
      </c>
      <c r="D859" s="34" t="s">
        <v>722</v>
      </c>
      <c r="E859" s="34" t="s">
        <v>1916</v>
      </c>
      <c r="F859" s="34" t="s">
        <v>640</v>
      </c>
      <c r="G859" s="34">
        <v>27010</v>
      </c>
      <c r="H859" s="34" t="s">
        <v>68</v>
      </c>
      <c r="I859" s="33">
        <v>10</v>
      </c>
      <c r="J859" s="33">
        <v>11</v>
      </c>
      <c r="K859" s="49">
        <v>380</v>
      </c>
      <c r="L859" s="34" t="s">
        <v>65</v>
      </c>
      <c r="M859" s="71" t="s">
        <v>2615</v>
      </c>
      <c r="N859" s="34">
        <v>1745.8899999999999</v>
      </c>
      <c r="O859" s="34">
        <v>1392.3999999999999</v>
      </c>
      <c r="P859" s="34">
        <v>2043.1100000000004</v>
      </c>
      <c r="Q859" s="34">
        <f t="shared" si="13"/>
        <v>5181.4000000000005</v>
      </c>
    </row>
    <row r="860" spans="1:17">
      <c r="A860" s="33">
        <v>858</v>
      </c>
      <c r="B860" s="34" t="s">
        <v>1278</v>
      </c>
      <c r="C860" s="34" t="s">
        <v>2241</v>
      </c>
      <c r="D860" s="34" t="s">
        <v>2204</v>
      </c>
      <c r="E860" s="34" t="s">
        <v>2205</v>
      </c>
      <c r="F860" s="34" t="s">
        <v>640</v>
      </c>
      <c r="G860" s="34">
        <v>27010</v>
      </c>
      <c r="H860" s="34" t="s">
        <v>68</v>
      </c>
      <c r="I860" s="33">
        <v>6</v>
      </c>
      <c r="J860" s="33">
        <v>6.6</v>
      </c>
      <c r="K860" s="49">
        <v>380</v>
      </c>
      <c r="L860" s="34" t="s">
        <v>65</v>
      </c>
      <c r="M860" s="71" t="s">
        <v>2615</v>
      </c>
      <c r="N860" s="34">
        <v>884.8</v>
      </c>
      <c r="O860" s="34">
        <v>532.41999999999996</v>
      </c>
      <c r="P860" s="34">
        <v>843.90000000000009</v>
      </c>
      <c r="Q860" s="34">
        <f t="shared" si="13"/>
        <v>2261.12</v>
      </c>
    </row>
    <row r="861" spans="1:17">
      <c r="A861" s="33">
        <v>859</v>
      </c>
      <c r="B861" s="34" t="s">
        <v>1278</v>
      </c>
      <c r="C861" s="34" t="s">
        <v>2241</v>
      </c>
      <c r="D861" s="34" t="s">
        <v>834</v>
      </c>
      <c r="E861" s="34" t="s">
        <v>835</v>
      </c>
      <c r="F861" s="34" t="s">
        <v>836</v>
      </c>
      <c r="G861" s="34">
        <v>27020</v>
      </c>
      <c r="H861" s="34" t="s">
        <v>68</v>
      </c>
      <c r="I861" s="33">
        <v>50</v>
      </c>
      <c r="J861" s="33">
        <v>50</v>
      </c>
      <c r="K861" s="49">
        <v>380</v>
      </c>
      <c r="L861" s="34" t="s">
        <v>166</v>
      </c>
      <c r="M861" s="71" t="s">
        <v>2614</v>
      </c>
      <c r="N861" s="34">
        <v>39892.240000000005</v>
      </c>
      <c r="O861" s="34">
        <v>31973.9</v>
      </c>
      <c r="P861" s="34">
        <v>49854.930000000008</v>
      </c>
      <c r="Q861" s="34">
        <f t="shared" si="13"/>
        <v>121721.07000000002</v>
      </c>
    </row>
    <row r="862" spans="1:17">
      <c r="A862" s="33">
        <v>860</v>
      </c>
      <c r="B862" s="34" t="s">
        <v>1278</v>
      </c>
      <c r="C862" s="34" t="s">
        <v>2241</v>
      </c>
      <c r="D862" s="34" t="s">
        <v>837</v>
      </c>
      <c r="E862" s="34" t="s">
        <v>838</v>
      </c>
      <c r="F862" s="34" t="s">
        <v>836</v>
      </c>
      <c r="G862" s="34">
        <v>27020</v>
      </c>
      <c r="H862" s="34" t="s">
        <v>68</v>
      </c>
      <c r="I862" s="33">
        <v>20</v>
      </c>
      <c r="J862" s="33">
        <v>20</v>
      </c>
      <c r="K862" s="49">
        <v>380</v>
      </c>
      <c r="L862" s="34" t="s">
        <v>65</v>
      </c>
      <c r="M862" s="71" t="s">
        <v>2614</v>
      </c>
      <c r="N862" s="34">
        <v>11258.19</v>
      </c>
      <c r="O862" s="34">
        <v>8525.0899999999983</v>
      </c>
      <c r="P862" s="34">
        <v>15545.769999999999</v>
      </c>
      <c r="Q862" s="34">
        <f t="shared" si="13"/>
        <v>35329.049999999996</v>
      </c>
    </row>
    <row r="863" spans="1:17">
      <c r="A863" s="33">
        <v>861</v>
      </c>
      <c r="B863" s="34" t="s">
        <v>1278</v>
      </c>
      <c r="C863" s="34" t="s">
        <v>2241</v>
      </c>
      <c r="D863" s="34" t="s">
        <v>618</v>
      </c>
      <c r="E863" s="34" t="s">
        <v>1917</v>
      </c>
      <c r="F863" s="34" t="s">
        <v>706</v>
      </c>
      <c r="G863" s="34">
        <v>27028</v>
      </c>
      <c r="H863" s="34" t="s">
        <v>68</v>
      </c>
      <c r="I863" s="33">
        <v>75</v>
      </c>
      <c r="J863" s="33">
        <v>75</v>
      </c>
      <c r="K863" s="49">
        <v>380</v>
      </c>
      <c r="L863" s="34" t="s">
        <v>166</v>
      </c>
      <c r="M863" s="71" t="s">
        <v>2615</v>
      </c>
      <c r="N863" s="34">
        <v>68417.05</v>
      </c>
      <c r="O863" s="34">
        <v>65482.119999999995</v>
      </c>
      <c r="P863" s="34">
        <v>49188.86</v>
      </c>
      <c r="Q863" s="34">
        <f t="shared" si="13"/>
        <v>183088.02999999997</v>
      </c>
    </row>
    <row r="864" spans="1:17">
      <c r="A864" s="33">
        <v>862</v>
      </c>
      <c r="B864" s="34" t="s">
        <v>1278</v>
      </c>
      <c r="C864" s="34" t="s">
        <v>2241</v>
      </c>
      <c r="D864" s="34" t="s">
        <v>687</v>
      </c>
      <c r="E864" s="34" t="s">
        <v>1918</v>
      </c>
      <c r="F864" s="34" t="s">
        <v>706</v>
      </c>
      <c r="G864" s="34">
        <v>27028</v>
      </c>
      <c r="H864" s="34" t="s">
        <v>68</v>
      </c>
      <c r="I864" s="33">
        <v>45</v>
      </c>
      <c r="J864" s="33">
        <v>45</v>
      </c>
      <c r="K864" s="49">
        <v>380</v>
      </c>
      <c r="L864" s="34" t="s">
        <v>65</v>
      </c>
      <c r="M864" s="71" t="s">
        <v>2615</v>
      </c>
      <c r="N864" s="34">
        <v>5208.76</v>
      </c>
      <c r="O864" s="34">
        <v>4226.3499999999995</v>
      </c>
      <c r="P864" s="34">
        <v>5714.9399999999987</v>
      </c>
      <c r="Q864" s="34">
        <f t="shared" si="13"/>
        <v>15150.05</v>
      </c>
    </row>
    <row r="865" spans="1:17">
      <c r="A865" s="33">
        <v>863</v>
      </c>
      <c r="B865" s="34" t="s">
        <v>1278</v>
      </c>
      <c r="C865" s="34" t="s">
        <v>2241</v>
      </c>
      <c r="D865" s="34" t="s">
        <v>688</v>
      </c>
      <c r="E865" s="34" t="s">
        <v>1919</v>
      </c>
      <c r="F865" s="34" t="s">
        <v>706</v>
      </c>
      <c r="G865" s="34">
        <v>27028</v>
      </c>
      <c r="H865" s="34" t="s">
        <v>68</v>
      </c>
      <c r="I865" s="33">
        <v>6</v>
      </c>
      <c r="J865" s="33">
        <v>6.6</v>
      </c>
      <c r="K865" s="49">
        <v>380</v>
      </c>
      <c r="L865" s="34" t="s">
        <v>65</v>
      </c>
      <c r="M865" s="71" t="s">
        <v>2615</v>
      </c>
      <c r="N865" s="34">
        <v>1760.4499999999998</v>
      </c>
      <c r="O865" s="34">
        <v>1496.61</v>
      </c>
      <c r="P865" s="34">
        <v>2367.19</v>
      </c>
      <c r="Q865" s="34">
        <f t="shared" si="13"/>
        <v>5624.25</v>
      </c>
    </row>
    <row r="866" spans="1:17">
      <c r="A866" s="33">
        <v>864</v>
      </c>
      <c r="B866" s="34" t="s">
        <v>1278</v>
      </c>
      <c r="C866" s="34" t="s">
        <v>2241</v>
      </c>
      <c r="D866" s="34" t="s">
        <v>689</v>
      </c>
      <c r="E866" s="34" t="s">
        <v>1634</v>
      </c>
      <c r="F866" s="34" t="s">
        <v>706</v>
      </c>
      <c r="G866" s="34">
        <v>27028</v>
      </c>
      <c r="H866" s="34" t="s">
        <v>68</v>
      </c>
      <c r="I866" s="33">
        <v>6</v>
      </c>
      <c r="J866" s="33">
        <v>6.6</v>
      </c>
      <c r="K866" s="49">
        <v>380</v>
      </c>
      <c r="L866" s="34" t="s">
        <v>65</v>
      </c>
      <c r="M866" s="71" t="s">
        <v>2615</v>
      </c>
      <c r="N866" s="34">
        <v>1729.9900000000002</v>
      </c>
      <c r="O866" s="34">
        <v>1351.1</v>
      </c>
      <c r="P866" s="34">
        <v>2091.37</v>
      </c>
      <c r="Q866" s="34">
        <f t="shared" si="13"/>
        <v>5172.46</v>
      </c>
    </row>
    <row r="867" spans="1:17">
      <c r="A867" s="33">
        <v>865</v>
      </c>
      <c r="B867" s="34" t="s">
        <v>1278</v>
      </c>
      <c r="C867" s="34" t="s">
        <v>2241</v>
      </c>
      <c r="D867" s="34" t="s">
        <v>690</v>
      </c>
      <c r="E867" s="34" t="s">
        <v>1920</v>
      </c>
      <c r="F867" s="34" t="s">
        <v>706</v>
      </c>
      <c r="G867" s="34">
        <v>27028</v>
      </c>
      <c r="H867" s="34" t="s">
        <v>68</v>
      </c>
      <c r="I867" s="33">
        <v>6</v>
      </c>
      <c r="J867" s="33">
        <v>6.6</v>
      </c>
      <c r="K867" s="49">
        <v>380</v>
      </c>
      <c r="L867" s="34" t="s">
        <v>65</v>
      </c>
      <c r="M867" s="71" t="s">
        <v>2615</v>
      </c>
      <c r="N867" s="34">
        <v>48.550000000000004</v>
      </c>
      <c r="O867" s="34">
        <v>43.57</v>
      </c>
      <c r="P867" s="34">
        <v>61.490000000000009</v>
      </c>
      <c r="Q867" s="34">
        <f t="shared" si="13"/>
        <v>153.61000000000001</v>
      </c>
    </row>
    <row r="868" spans="1:17">
      <c r="A868" s="33">
        <v>866</v>
      </c>
      <c r="B868" s="34" t="s">
        <v>1278</v>
      </c>
      <c r="C868" s="34" t="s">
        <v>2241</v>
      </c>
      <c r="D868" s="34" t="s">
        <v>691</v>
      </c>
      <c r="E868" s="34" t="s">
        <v>1288</v>
      </c>
      <c r="F868" s="34" t="s">
        <v>706</v>
      </c>
      <c r="G868" s="34">
        <v>27028</v>
      </c>
      <c r="H868" s="34" t="s">
        <v>68</v>
      </c>
      <c r="I868" s="33">
        <v>15</v>
      </c>
      <c r="J868" s="33">
        <v>16.5</v>
      </c>
      <c r="K868" s="49">
        <v>380</v>
      </c>
      <c r="L868" s="34" t="s">
        <v>65</v>
      </c>
      <c r="M868" s="71" t="s">
        <v>2615</v>
      </c>
      <c r="N868" s="34">
        <v>2327.4500000000003</v>
      </c>
      <c r="O868" s="34">
        <v>1846.29</v>
      </c>
      <c r="P868" s="34">
        <v>2554.9299999999998</v>
      </c>
      <c r="Q868" s="34">
        <f t="shared" si="13"/>
        <v>6728.67</v>
      </c>
    </row>
    <row r="869" spans="1:17">
      <c r="A869" s="33">
        <v>867</v>
      </c>
      <c r="B869" s="34" t="s">
        <v>1278</v>
      </c>
      <c r="C869" s="34" t="s">
        <v>2241</v>
      </c>
      <c r="D869" s="34" t="s">
        <v>692</v>
      </c>
      <c r="E869" s="34" t="s">
        <v>1921</v>
      </c>
      <c r="F869" s="34" t="s">
        <v>706</v>
      </c>
      <c r="G869" s="34">
        <v>27028</v>
      </c>
      <c r="H869" s="34" t="s">
        <v>68</v>
      </c>
      <c r="I869" s="33">
        <v>6</v>
      </c>
      <c r="J869" s="33">
        <v>6.6</v>
      </c>
      <c r="K869" s="49">
        <v>380</v>
      </c>
      <c r="L869" s="34" t="s">
        <v>65</v>
      </c>
      <c r="M869" s="71" t="s">
        <v>2614</v>
      </c>
      <c r="N869" s="34">
        <v>2547.7199999999998</v>
      </c>
      <c r="O869" s="34">
        <v>2120.3900000000003</v>
      </c>
      <c r="P869" s="34">
        <v>2618.6800000000003</v>
      </c>
      <c r="Q869" s="34">
        <f t="shared" si="13"/>
        <v>7286.7900000000009</v>
      </c>
    </row>
    <row r="870" spans="1:17">
      <c r="A870" s="33">
        <v>868</v>
      </c>
      <c r="B870" s="34" t="s">
        <v>1278</v>
      </c>
      <c r="C870" s="34" t="s">
        <v>2241</v>
      </c>
      <c r="D870" s="34" t="s">
        <v>693</v>
      </c>
      <c r="E870" s="34" t="s">
        <v>1922</v>
      </c>
      <c r="F870" s="34" t="s">
        <v>706</v>
      </c>
      <c r="G870" s="34">
        <v>27028</v>
      </c>
      <c r="H870" s="34" t="s">
        <v>68</v>
      </c>
      <c r="I870" s="33">
        <v>6</v>
      </c>
      <c r="J870" s="33">
        <v>6.6</v>
      </c>
      <c r="K870" s="49">
        <v>380</v>
      </c>
      <c r="L870" s="34" t="s">
        <v>65</v>
      </c>
      <c r="M870" s="71" t="s">
        <v>2614</v>
      </c>
      <c r="N870" s="34">
        <v>870.32999999999993</v>
      </c>
      <c r="O870" s="34">
        <v>696.77</v>
      </c>
      <c r="P870" s="34">
        <v>1030.0899999999999</v>
      </c>
      <c r="Q870" s="34">
        <f t="shared" si="13"/>
        <v>2597.1899999999996</v>
      </c>
    </row>
    <row r="871" spans="1:17">
      <c r="A871" s="33">
        <v>869</v>
      </c>
      <c r="B871" s="34" t="s">
        <v>1278</v>
      </c>
      <c r="C871" s="34" t="s">
        <v>2241</v>
      </c>
      <c r="D871" s="34" t="s">
        <v>705</v>
      </c>
      <c r="E871" s="34" t="s">
        <v>1807</v>
      </c>
      <c r="F871" s="34" t="s">
        <v>706</v>
      </c>
      <c r="G871" s="34">
        <v>27028</v>
      </c>
      <c r="H871" s="34" t="s">
        <v>68</v>
      </c>
      <c r="I871" s="33">
        <v>64</v>
      </c>
      <c r="J871" s="33">
        <v>64</v>
      </c>
      <c r="K871" s="49">
        <v>380</v>
      </c>
      <c r="L871" s="34" t="s">
        <v>65</v>
      </c>
      <c r="M871" s="71" t="s">
        <v>2615</v>
      </c>
      <c r="N871" s="34">
        <v>233.33000000000004</v>
      </c>
      <c r="O871" s="34">
        <v>164.69</v>
      </c>
      <c r="P871" s="34">
        <v>360.42</v>
      </c>
      <c r="Q871" s="34">
        <f t="shared" si="13"/>
        <v>758.44</v>
      </c>
    </row>
    <row r="872" spans="1:17">
      <c r="A872" s="33">
        <v>870</v>
      </c>
      <c r="B872" s="34" t="s">
        <v>1278</v>
      </c>
      <c r="C872" s="34" t="s">
        <v>2241</v>
      </c>
      <c r="D872" s="34" t="s">
        <v>714</v>
      </c>
      <c r="E872" s="34" t="s">
        <v>1923</v>
      </c>
      <c r="F872" s="34" t="s">
        <v>706</v>
      </c>
      <c r="G872" s="34">
        <v>27028</v>
      </c>
      <c r="H872" s="34" t="s">
        <v>68</v>
      </c>
      <c r="I872" s="33">
        <v>6</v>
      </c>
      <c r="J872" s="33">
        <v>6.6</v>
      </c>
      <c r="K872" s="49">
        <v>380</v>
      </c>
      <c r="L872" s="34" t="s">
        <v>65</v>
      </c>
      <c r="M872" s="71" t="s">
        <v>2615</v>
      </c>
      <c r="N872" s="34">
        <v>1326.4099999999999</v>
      </c>
      <c r="O872" s="34">
        <v>852.07</v>
      </c>
      <c r="P872" s="34">
        <v>1400.15</v>
      </c>
      <c r="Q872" s="34">
        <f t="shared" si="13"/>
        <v>3578.63</v>
      </c>
    </row>
    <row r="873" spans="1:17">
      <c r="A873" s="33">
        <v>871</v>
      </c>
      <c r="B873" s="34" t="s">
        <v>1278</v>
      </c>
      <c r="C873" s="34" t="s">
        <v>2241</v>
      </c>
      <c r="D873" s="34" t="s">
        <v>1037</v>
      </c>
      <c r="E873" s="34" t="s">
        <v>1924</v>
      </c>
      <c r="F873" s="34" t="s">
        <v>706</v>
      </c>
      <c r="G873" s="34">
        <v>27028</v>
      </c>
      <c r="H873" s="34" t="s">
        <v>68</v>
      </c>
      <c r="I873" s="33">
        <v>6</v>
      </c>
      <c r="J873" s="33">
        <v>6.6</v>
      </c>
      <c r="K873" s="49">
        <v>380</v>
      </c>
      <c r="L873" s="34" t="s">
        <v>65</v>
      </c>
      <c r="M873" s="71" t="s">
        <v>2615</v>
      </c>
      <c r="N873" s="34">
        <v>2443.2600000000002</v>
      </c>
      <c r="O873" s="34">
        <v>1836.58</v>
      </c>
      <c r="P873" s="34">
        <v>2754.6700000000005</v>
      </c>
      <c r="Q873" s="34">
        <f t="shared" si="13"/>
        <v>7034.51</v>
      </c>
    </row>
    <row r="874" spans="1:17">
      <c r="A874" s="33">
        <v>872</v>
      </c>
      <c r="B874" s="34" t="s">
        <v>1278</v>
      </c>
      <c r="C874" s="34" t="s">
        <v>2241</v>
      </c>
      <c r="D874" s="34" t="s">
        <v>1925</v>
      </c>
      <c r="E874" s="34" t="s">
        <v>1926</v>
      </c>
      <c r="F874" s="34" t="s">
        <v>706</v>
      </c>
      <c r="G874" s="34">
        <v>27028</v>
      </c>
      <c r="H874" s="34" t="s">
        <v>68</v>
      </c>
      <c r="I874" s="33">
        <v>10</v>
      </c>
      <c r="J874" s="33">
        <v>11</v>
      </c>
      <c r="K874" s="49">
        <v>380</v>
      </c>
      <c r="L874" s="34" t="s">
        <v>65</v>
      </c>
      <c r="M874" s="71" t="s">
        <v>2614</v>
      </c>
      <c r="N874" s="34">
        <v>5173.6799999999994</v>
      </c>
      <c r="O874" s="34">
        <v>4175</v>
      </c>
      <c r="P874" s="34">
        <v>6901.47</v>
      </c>
      <c r="Q874" s="34">
        <f t="shared" si="13"/>
        <v>16250.150000000001</v>
      </c>
    </row>
    <row r="875" spans="1:17">
      <c r="A875" s="33">
        <v>873</v>
      </c>
      <c r="B875" s="34" t="s">
        <v>1278</v>
      </c>
      <c r="C875" s="34" t="s">
        <v>2241</v>
      </c>
      <c r="D875" s="34" t="s">
        <v>2353</v>
      </c>
      <c r="E875" s="34" t="s">
        <v>2354</v>
      </c>
      <c r="F875" s="34" t="s">
        <v>706</v>
      </c>
      <c r="G875" s="34">
        <v>27028</v>
      </c>
      <c r="H875" s="34" t="s">
        <v>68</v>
      </c>
      <c r="I875" s="33">
        <v>10</v>
      </c>
      <c r="J875" s="33">
        <v>11</v>
      </c>
      <c r="K875" s="49">
        <v>380</v>
      </c>
      <c r="L875" s="34" t="s">
        <v>65</v>
      </c>
      <c r="M875" s="71" t="s">
        <v>2615</v>
      </c>
      <c r="N875" s="34">
        <v>1117.0800000000002</v>
      </c>
      <c r="O875" s="34">
        <v>942.2</v>
      </c>
      <c r="P875" s="34">
        <v>1368.8200000000002</v>
      </c>
      <c r="Q875" s="34">
        <f t="shared" si="13"/>
        <v>3428.1000000000004</v>
      </c>
    </row>
    <row r="876" spans="1:17">
      <c r="A876" s="33">
        <v>874</v>
      </c>
      <c r="B876" s="34" t="s">
        <v>1278</v>
      </c>
      <c r="C876" s="34" t="s">
        <v>2241</v>
      </c>
      <c r="D876" s="34" t="s">
        <v>2355</v>
      </c>
      <c r="E876" s="34" t="s">
        <v>2356</v>
      </c>
      <c r="F876" s="34" t="s">
        <v>706</v>
      </c>
      <c r="G876" s="34">
        <v>27028</v>
      </c>
      <c r="H876" s="34" t="s">
        <v>68</v>
      </c>
      <c r="I876" s="33">
        <v>10</v>
      </c>
      <c r="J876" s="33">
        <v>11</v>
      </c>
      <c r="K876" s="49">
        <v>380</v>
      </c>
      <c r="L876" s="34" t="s">
        <v>65</v>
      </c>
      <c r="M876" s="71" t="s">
        <v>2615</v>
      </c>
      <c r="N876" s="34">
        <v>2783.0899999999997</v>
      </c>
      <c r="O876" s="34">
        <v>2138.56</v>
      </c>
      <c r="P876" s="34">
        <v>3494.5500000000006</v>
      </c>
      <c r="Q876" s="34">
        <f t="shared" si="13"/>
        <v>8416.2000000000007</v>
      </c>
    </row>
    <row r="877" spans="1:17">
      <c r="A877" s="33">
        <v>875</v>
      </c>
      <c r="B877" s="34" t="s">
        <v>1278</v>
      </c>
      <c r="C877" s="34" t="s">
        <v>2241</v>
      </c>
      <c r="D877" s="34" t="s">
        <v>174</v>
      </c>
      <c r="E877" s="34" t="s">
        <v>1927</v>
      </c>
      <c r="F877" s="34" t="s">
        <v>175</v>
      </c>
      <c r="G877" s="34">
        <v>27010</v>
      </c>
      <c r="H877" s="34" t="s">
        <v>68</v>
      </c>
      <c r="I877" s="33">
        <v>6</v>
      </c>
      <c r="J877" s="33">
        <v>6.6</v>
      </c>
      <c r="K877" s="49">
        <v>380</v>
      </c>
      <c r="L877" s="34" t="s">
        <v>65</v>
      </c>
      <c r="M877" s="71" t="s">
        <v>2615</v>
      </c>
      <c r="N877" s="34">
        <v>1200.99</v>
      </c>
      <c r="O877" s="34">
        <v>874</v>
      </c>
      <c r="P877" s="34">
        <v>1515.12</v>
      </c>
      <c r="Q877" s="34">
        <f t="shared" si="13"/>
        <v>3590.1099999999997</v>
      </c>
    </row>
    <row r="878" spans="1:17">
      <c r="A878" s="33">
        <v>876</v>
      </c>
      <c r="B878" s="34" t="s">
        <v>1278</v>
      </c>
      <c r="C878" s="34" t="s">
        <v>2241</v>
      </c>
      <c r="D878" s="34" t="s">
        <v>921</v>
      </c>
      <c r="E878" s="34" t="s">
        <v>1928</v>
      </c>
      <c r="F878" s="34" t="s">
        <v>175</v>
      </c>
      <c r="G878" s="34">
        <v>27010</v>
      </c>
      <c r="H878" s="34" t="s">
        <v>68</v>
      </c>
      <c r="I878" s="33">
        <v>1.5</v>
      </c>
      <c r="J878" s="33">
        <v>1.7</v>
      </c>
      <c r="K878" s="49">
        <v>220</v>
      </c>
      <c r="L878" s="34" t="s">
        <v>166</v>
      </c>
      <c r="M878" s="71" t="s">
        <v>2615</v>
      </c>
      <c r="N878" s="34">
        <v>10.07</v>
      </c>
      <c r="O878" s="34">
        <v>7.5199999999999987</v>
      </c>
      <c r="P878" s="34">
        <v>14.400000000000002</v>
      </c>
      <c r="Q878" s="34">
        <f t="shared" si="13"/>
        <v>31.990000000000002</v>
      </c>
    </row>
    <row r="879" spans="1:17">
      <c r="A879" s="33">
        <v>877</v>
      </c>
      <c r="B879" s="34" t="s">
        <v>1278</v>
      </c>
      <c r="C879" s="34" t="s">
        <v>2241</v>
      </c>
      <c r="D879" s="34" t="s">
        <v>157</v>
      </c>
      <c r="E879" s="34" t="s">
        <v>872</v>
      </c>
      <c r="F879" s="34" t="s">
        <v>175</v>
      </c>
      <c r="G879" s="34">
        <v>27010</v>
      </c>
      <c r="H879" s="34" t="s">
        <v>68</v>
      </c>
      <c r="I879" s="33">
        <v>15</v>
      </c>
      <c r="J879" s="33">
        <v>16.5</v>
      </c>
      <c r="K879" s="49">
        <v>380</v>
      </c>
      <c r="L879" s="34" t="s">
        <v>73</v>
      </c>
      <c r="M879" s="71" t="s">
        <v>2614</v>
      </c>
      <c r="N879" s="34">
        <v>5718.2199999999993</v>
      </c>
      <c r="O879" s="34">
        <v>4388.84</v>
      </c>
      <c r="P879" s="34">
        <v>8025.17</v>
      </c>
      <c r="Q879" s="34">
        <f t="shared" si="13"/>
        <v>18132.23</v>
      </c>
    </row>
    <row r="880" spans="1:17">
      <c r="A880" s="33">
        <v>878</v>
      </c>
      <c r="B880" s="34" t="s">
        <v>1278</v>
      </c>
      <c r="C880" s="34" t="s">
        <v>2241</v>
      </c>
      <c r="D880" s="34" t="s">
        <v>158</v>
      </c>
      <c r="E880" s="34" t="s">
        <v>831</v>
      </c>
      <c r="F880" s="34" t="s">
        <v>175</v>
      </c>
      <c r="G880" s="34">
        <v>27010</v>
      </c>
      <c r="H880" s="34" t="s">
        <v>68</v>
      </c>
      <c r="I880" s="33">
        <v>10</v>
      </c>
      <c r="J880" s="33">
        <v>11</v>
      </c>
      <c r="K880" s="49">
        <v>380</v>
      </c>
      <c r="L880" s="34" t="s">
        <v>65</v>
      </c>
      <c r="M880" s="71" t="s">
        <v>2615</v>
      </c>
      <c r="N880" s="34">
        <v>404.73000000000008</v>
      </c>
      <c r="O880" s="34">
        <v>344.23</v>
      </c>
      <c r="P880" s="34">
        <v>603.86</v>
      </c>
      <c r="Q880" s="34">
        <f t="shared" si="13"/>
        <v>1352.8200000000002</v>
      </c>
    </row>
    <row r="881" spans="1:17">
      <c r="A881" s="33">
        <v>879</v>
      </c>
      <c r="B881" s="34" t="s">
        <v>1278</v>
      </c>
      <c r="C881" s="34" t="s">
        <v>2241</v>
      </c>
      <c r="D881" s="34" t="s">
        <v>2340</v>
      </c>
      <c r="E881" s="34" t="s">
        <v>879</v>
      </c>
      <c r="F881" s="34" t="s">
        <v>175</v>
      </c>
      <c r="G881" s="34">
        <v>27010</v>
      </c>
      <c r="H881" s="34" t="s">
        <v>68</v>
      </c>
      <c r="I881" s="33">
        <v>6</v>
      </c>
      <c r="J881" s="33">
        <v>6.6</v>
      </c>
      <c r="K881" s="49">
        <v>380</v>
      </c>
      <c r="L881" s="34" t="s">
        <v>65</v>
      </c>
      <c r="M881" s="71" t="s">
        <v>2615</v>
      </c>
      <c r="N881" s="34">
        <v>1833.2300000000002</v>
      </c>
      <c r="O881" s="34">
        <v>1377.44</v>
      </c>
      <c r="P881" s="34">
        <v>2369.34</v>
      </c>
      <c r="Q881" s="34">
        <f t="shared" si="13"/>
        <v>5580.01</v>
      </c>
    </row>
    <row r="882" spans="1:17">
      <c r="A882" s="33">
        <v>880</v>
      </c>
      <c r="B882" s="34" t="s">
        <v>1278</v>
      </c>
      <c r="C882" s="34" t="s">
        <v>2241</v>
      </c>
      <c r="D882" s="34" t="s">
        <v>2603</v>
      </c>
      <c r="E882" s="34" t="s">
        <v>1793</v>
      </c>
      <c r="F882" s="34" t="s">
        <v>175</v>
      </c>
      <c r="G882" s="34">
        <v>27010</v>
      </c>
      <c r="H882" s="34" t="s">
        <v>68</v>
      </c>
      <c r="I882" s="33">
        <v>6</v>
      </c>
      <c r="J882" s="33">
        <v>6.6</v>
      </c>
      <c r="K882" s="49">
        <v>380</v>
      </c>
      <c r="L882" s="34" t="s">
        <v>65</v>
      </c>
      <c r="M882" s="71" t="s">
        <v>2614</v>
      </c>
      <c r="N882" s="34">
        <v>116.23</v>
      </c>
      <c r="O882" s="34">
        <v>91.939999999999984</v>
      </c>
      <c r="P882" s="34">
        <v>146.94</v>
      </c>
      <c r="Q882" s="34">
        <f t="shared" si="13"/>
        <v>355.11</v>
      </c>
    </row>
    <row r="883" spans="1:17">
      <c r="A883" s="33">
        <v>881</v>
      </c>
      <c r="B883" s="34" t="s">
        <v>1278</v>
      </c>
      <c r="C883" s="34" t="s">
        <v>2241</v>
      </c>
      <c r="D883" s="34" t="s">
        <v>839</v>
      </c>
      <c r="E883" s="34" t="s">
        <v>840</v>
      </c>
      <c r="F883" s="34" t="s">
        <v>841</v>
      </c>
      <c r="G883" s="34">
        <v>27039</v>
      </c>
      <c r="H883" s="34" t="s">
        <v>68</v>
      </c>
      <c r="I883" s="33">
        <v>120</v>
      </c>
      <c r="J883" s="33">
        <v>120</v>
      </c>
      <c r="K883" s="49">
        <v>380</v>
      </c>
      <c r="L883" s="34" t="s">
        <v>166</v>
      </c>
      <c r="M883" s="71" t="s">
        <v>2615</v>
      </c>
      <c r="N883" s="34">
        <v>78165.58</v>
      </c>
      <c r="O883" s="34">
        <v>62225.319999999992</v>
      </c>
      <c r="P883" s="34">
        <v>76607.7</v>
      </c>
      <c r="Q883" s="34">
        <f t="shared" si="13"/>
        <v>216998.59999999998</v>
      </c>
    </row>
    <row r="884" spans="1:17">
      <c r="A884" s="33">
        <v>882</v>
      </c>
      <c r="B884" s="34" t="s">
        <v>1278</v>
      </c>
      <c r="C884" s="34" t="s">
        <v>2241</v>
      </c>
      <c r="D884" s="34" t="s">
        <v>842</v>
      </c>
      <c r="E884" s="34" t="s">
        <v>843</v>
      </c>
      <c r="F884" s="34" t="s">
        <v>841</v>
      </c>
      <c r="G884" s="34">
        <v>27039</v>
      </c>
      <c r="H884" s="34" t="s">
        <v>68</v>
      </c>
      <c r="I884" s="33">
        <v>66</v>
      </c>
      <c r="J884" s="33">
        <v>66</v>
      </c>
      <c r="K884" s="49">
        <v>380</v>
      </c>
      <c r="L884" s="34" t="s">
        <v>166</v>
      </c>
      <c r="M884" s="71" t="s">
        <v>2615</v>
      </c>
      <c r="N884" s="34">
        <v>36298.14</v>
      </c>
      <c r="O884" s="34">
        <v>27940.16</v>
      </c>
      <c r="P884" s="34">
        <v>41285.69</v>
      </c>
      <c r="Q884" s="34">
        <f t="shared" si="13"/>
        <v>105523.99</v>
      </c>
    </row>
    <row r="885" spans="1:17">
      <c r="A885" s="33">
        <v>883</v>
      </c>
      <c r="B885" s="34" t="s">
        <v>1278</v>
      </c>
      <c r="C885" s="34" t="s">
        <v>2241</v>
      </c>
      <c r="D885" s="34" t="s">
        <v>844</v>
      </c>
      <c r="E885" s="34" t="s">
        <v>845</v>
      </c>
      <c r="F885" s="34" t="s">
        <v>841</v>
      </c>
      <c r="G885" s="34">
        <v>27039</v>
      </c>
      <c r="H885" s="34" t="s">
        <v>68</v>
      </c>
      <c r="I885" s="33">
        <v>50</v>
      </c>
      <c r="J885" s="33">
        <v>50</v>
      </c>
      <c r="K885" s="49">
        <v>380</v>
      </c>
      <c r="L885" s="34" t="s">
        <v>73</v>
      </c>
      <c r="M885" s="71" t="s">
        <v>2615</v>
      </c>
      <c r="N885" s="34">
        <v>171467.4</v>
      </c>
      <c r="O885" s="34">
        <v>133406.80999999997</v>
      </c>
      <c r="P885" s="34">
        <v>244766.7</v>
      </c>
      <c r="Q885" s="34">
        <f t="shared" si="13"/>
        <v>549640.90999999992</v>
      </c>
    </row>
    <row r="886" spans="1:17">
      <c r="A886" s="33">
        <v>884</v>
      </c>
      <c r="B886" s="34" t="s">
        <v>1278</v>
      </c>
      <c r="C886" s="34" t="s">
        <v>2241</v>
      </c>
      <c r="D886" s="34" t="s">
        <v>846</v>
      </c>
      <c r="E886" s="34" t="s">
        <v>1929</v>
      </c>
      <c r="F886" s="34" t="s">
        <v>841</v>
      </c>
      <c r="G886" s="34">
        <v>27039</v>
      </c>
      <c r="H886" s="34" t="s">
        <v>68</v>
      </c>
      <c r="I886" s="33">
        <v>32</v>
      </c>
      <c r="J886" s="33">
        <v>32</v>
      </c>
      <c r="K886" s="49">
        <v>380</v>
      </c>
      <c r="L886" s="34" t="s">
        <v>166</v>
      </c>
      <c r="M886" s="71" t="s">
        <v>2614</v>
      </c>
      <c r="N886" s="34">
        <v>7732.1900000000005</v>
      </c>
      <c r="O886" s="34">
        <v>6553.8099999999986</v>
      </c>
      <c r="P886" s="34">
        <v>11061.7</v>
      </c>
      <c r="Q886" s="34">
        <f t="shared" si="13"/>
        <v>25347.7</v>
      </c>
    </row>
    <row r="887" spans="1:17">
      <c r="A887" s="33">
        <v>885</v>
      </c>
      <c r="B887" s="34" t="s">
        <v>1278</v>
      </c>
      <c r="C887" s="34" t="s">
        <v>2241</v>
      </c>
      <c r="D887" s="34" t="s">
        <v>847</v>
      </c>
      <c r="E887" s="34" t="s">
        <v>1930</v>
      </c>
      <c r="F887" s="34" t="s">
        <v>841</v>
      </c>
      <c r="G887" s="34">
        <v>27039</v>
      </c>
      <c r="H887" s="34" t="s">
        <v>68</v>
      </c>
      <c r="I887" s="33">
        <v>4.5</v>
      </c>
      <c r="J887" s="33">
        <v>5</v>
      </c>
      <c r="K887" s="49">
        <v>380</v>
      </c>
      <c r="L887" s="34" t="s">
        <v>65</v>
      </c>
      <c r="M887" s="71" t="s">
        <v>2614</v>
      </c>
      <c r="N887" s="34">
        <v>0</v>
      </c>
      <c r="O887" s="34">
        <v>0</v>
      </c>
      <c r="P887" s="34">
        <v>3252.9700000000003</v>
      </c>
      <c r="Q887" s="34">
        <f t="shared" si="13"/>
        <v>3252.9700000000003</v>
      </c>
    </row>
    <row r="888" spans="1:17">
      <c r="A888" s="33">
        <v>886</v>
      </c>
      <c r="B888" s="34" t="s">
        <v>1278</v>
      </c>
      <c r="C888" s="34" t="s">
        <v>2241</v>
      </c>
      <c r="D888" s="34" t="s">
        <v>848</v>
      </c>
      <c r="E888" s="34" t="s">
        <v>1931</v>
      </c>
      <c r="F888" s="34" t="s">
        <v>841</v>
      </c>
      <c r="G888" s="34">
        <v>27039</v>
      </c>
      <c r="H888" s="34" t="s">
        <v>68</v>
      </c>
      <c r="I888" s="33">
        <v>10</v>
      </c>
      <c r="J888" s="33">
        <v>11</v>
      </c>
      <c r="K888" s="49">
        <v>380</v>
      </c>
      <c r="L888" s="34" t="s">
        <v>65</v>
      </c>
      <c r="M888" s="71" t="s">
        <v>2615</v>
      </c>
      <c r="N888" s="34">
        <v>5660.99</v>
      </c>
      <c r="O888" s="34">
        <v>4724.6000000000004</v>
      </c>
      <c r="P888" s="34">
        <v>6529.9500000000007</v>
      </c>
      <c r="Q888" s="34">
        <f t="shared" si="13"/>
        <v>16915.54</v>
      </c>
    </row>
    <row r="889" spans="1:17">
      <c r="A889" s="33">
        <v>887</v>
      </c>
      <c r="B889" s="34" t="s">
        <v>1278</v>
      </c>
      <c r="C889" s="34" t="s">
        <v>2241</v>
      </c>
      <c r="D889" s="34" t="s">
        <v>849</v>
      </c>
      <c r="E889" s="34" t="s">
        <v>850</v>
      </c>
      <c r="F889" s="34" t="s">
        <v>841</v>
      </c>
      <c r="G889" s="34">
        <v>27039</v>
      </c>
      <c r="H889" s="34" t="s">
        <v>68</v>
      </c>
      <c r="I889" s="33">
        <v>6</v>
      </c>
      <c r="J889" s="33">
        <v>6.6</v>
      </c>
      <c r="K889" s="49">
        <v>380</v>
      </c>
      <c r="L889" s="34" t="s">
        <v>65</v>
      </c>
      <c r="M889" s="71" t="s">
        <v>2614</v>
      </c>
      <c r="N889" s="34">
        <v>5286.99</v>
      </c>
      <c r="O889" s="34">
        <v>4305.74</v>
      </c>
      <c r="P889" s="34">
        <v>6165.0700000000006</v>
      </c>
      <c r="Q889" s="34">
        <f t="shared" si="13"/>
        <v>15757.8</v>
      </c>
    </row>
    <row r="890" spans="1:17">
      <c r="A890" s="33">
        <v>888</v>
      </c>
      <c r="B890" s="34" t="s">
        <v>1278</v>
      </c>
      <c r="C890" s="34" t="s">
        <v>2241</v>
      </c>
      <c r="D890" s="34" t="s">
        <v>851</v>
      </c>
      <c r="E890" s="34" t="s">
        <v>852</v>
      </c>
      <c r="F890" s="34" t="s">
        <v>841</v>
      </c>
      <c r="G890" s="34">
        <v>27039</v>
      </c>
      <c r="H890" s="34" t="s">
        <v>68</v>
      </c>
      <c r="I890" s="33">
        <v>10</v>
      </c>
      <c r="J890" s="33">
        <v>11</v>
      </c>
      <c r="K890" s="49">
        <v>380</v>
      </c>
      <c r="L890" s="34" t="s">
        <v>65</v>
      </c>
      <c r="M890" s="71" t="s">
        <v>2614</v>
      </c>
      <c r="N890" s="34">
        <v>350.45</v>
      </c>
      <c r="O890" s="34">
        <v>259.73</v>
      </c>
      <c r="P890" s="34">
        <v>512.54999999999995</v>
      </c>
      <c r="Q890" s="34">
        <f t="shared" si="13"/>
        <v>1122.73</v>
      </c>
    </row>
    <row r="891" spans="1:17">
      <c r="A891" s="33">
        <v>889</v>
      </c>
      <c r="B891" s="34" t="s">
        <v>1278</v>
      </c>
      <c r="C891" s="34" t="s">
        <v>2241</v>
      </c>
      <c r="D891" s="34" t="s">
        <v>1077</v>
      </c>
      <c r="E891" s="34" t="s">
        <v>831</v>
      </c>
      <c r="F891" s="34" t="s">
        <v>1078</v>
      </c>
      <c r="G891" s="34">
        <v>27010</v>
      </c>
      <c r="H891" s="34" t="s">
        <v>68</v>
      </c>
      <c r="I891" s="33">
        <v>94</v>
      </c>
      <c r="J891" s="33">
        <v>94</v>
      </c>
      <c r="K891" s="49">
        <v>380</v>
      </c>
      <c r="L891" s="34" t="s">
        <v>166</v>
      </c>
      <c r="M891" s="71" t="s">
        <v>2615</v>
      </c>
      <c r="N891" s="34">
        <v>37447.589999999997</v>
      </c>
      <c r="O891" s="34">
        <v>29926.829999999998</v>
      </c>
      <c r="P891" s="34">
        <v>45835.58</v>
      </c>
      <c r="Q891" s="34">
        <f t="shared" si="13"/>
        <v>113210</v>
      </c>
    </row>
    <row r="892" spans="1:17">
      <c r="A892" s="33">
        <v>890</v>
      </c>
      <c r="B892" s="34" t="s">
        <v>1278</v>
      </c>
      <c r="C892" s="34" t="s">
        <v>2241</v>
      </c>
      <c r="D892" s="34" t="s">
        <v>1109</v>
      </c>
      <c r="E892" s="34" t="s">
        <v>1932</v>
      </c>
      <c r="F892" s="34" t="s">
        <v>1078</v>
      </c>
      <c r="G892" s="34">
        <v>27010</v>
      </c>
      <c r="H892" s="34" t="s">
        <v>68</v>
      </c>
      <c r="I892" s="33">
        <v>77</v>
      </c>
      <c r="J892" s="33">
        <v>77</v>
      </c>
      <c r="K892" s="49">
        <v>380</v>
      </c>
      <c r="L892" s="34" t="s">
        <v>73</v>
      </c>
      <c r="M892" s="71" t="s">
        <v>2615</v>
      </c>
      <c r="N892" s="34">
        <v>55247.21</v>
      </c>
      <c r="O892" s="34">
        <v>42139.14</v>
      </c>
      <c r="P892" s="34">
        <v>77878.02</v>
      </c>
      <c r="Q892" s="34">
        <f t="shared" si="13"/>
        <v>175264.37</v>
      </c>
    </row>
    <row r="893" spans="1:17">
      <c r="A893" s="33">
        <v>891</v>
      </c>
      <c r="B893" s="34" t="s">
        <v>1278</v>
      </c>
      <c r="C893" s="34" t="s">
        <v>2241</v>
      </c>
      <c r="D893" s="34" t="s">
        <v>1148</v>
      </c>
      <c r="E893" s="34" t="s">
        <v>1933</v>
      </c>
      <c r="F893" s="34" t="s">
        <v>1078</v>
      </c>
      <c r="G893" s="34">
        <v>27010</v>
      </c>
      <c r="H893" s="34" t="s">
        <v>68</v>
      </c>
      <c r="I893" s="33">
        <v>3</v>
      </c>
      <c r="J893" s="33">
        <v>3.3</v>
      </c>
      <c r="K893" s="49">
        <v>380</v>
      </c>
      <c r="L893" s="34" t="s">
        <v>65</v>
      </c>
      <c r="M893" s="71" t="s">
        <v>2614</v>
      </c>
      <c r="N893" s="34">
        <v>90.19</v>
      </c>
      <c r="O893" s="34">
        <v>75.569999999999993</v>
      </c>
      <c r="P893" s="34">
        <v>95.87</v>
      </c>
      <c r="Q893" s="34">
        <f t="shared" si="13"/>
        <v>261.63</v>
      </c>
    </row>
    <row r="894" spans="1:17">
      <c r="A894" s="33">
        <v>892</v>
      </c>
      <c r="B894" s="34" t="s">
        <v>1278</v>
      </c>
      <c r="C894" s="34" t="s">
        <v>2241</v>
      </c>
      <c r="D894" s="34" t="s">
        <v>1222</v>
      </c>
      <c r="E894" s="34" t="s">
        <v>1934</v>
      </c>
      <c r="F894" s="34" t="s">
        <v>1028</v>
      </c>
      <c r="G894" s="34">
        <v>27046</v>
      </c>
      <c r="H894" s="34" t="s">
        <v>68</v>
      </c>
      <c r="I894" s="33">
        <v>3</v>
      </c>
      <c r="J894" s="33">
        <v>3.3</v>
      </c>
      <c r="K894" s="49">
        <v>380</v>
      </c>
      <c r="L894" s="34" t="s">
        <v>73</v>
      </c>
      <c r="M894" s="71" t="s">
        <v>2614</v>
      </c>
      <c r="N894" s="34">
        <v>0.53</v>
      </c>
      <c r="O894" s="34">
        <v>0.38</v>
      </c>
      <c r="P894" s="34">
        <v>0.62</v>
      </c>
      <c r="Q894" s="34">
        <f t="shared" si="13"/>
        <v>1.53</v>
      </c>
    </row>
    <row r="895" spans="1:17">
      <c r="A895" s="33">
        <v>893</v>
      </c>
      <c r="B895" s="34" t="s">
        <v>1278</v>
      </c>
      <c r="C895" s="34" t="s">
        <v>2241</v>
      </c>
      <c r="D895" s="34" t="s">
        <v>1217</v>
      </c>
      <c r="E895" s="34" t="s">
        <v>1935</v>
      </c>
      <c r="F895" s="34" t="s">
        <v>1028</v>
      </c>
      <c r="G895" s="34">
        <v>27046</v>
      </c>
      <c r="H895" s="34" t="s">
        <v>68</v>
      </c>
      <c r="I895" s="33">
        <v>50</v>
      </c>
      <c r="J895" s="33">
        <v>50</v>
      </c>
      <c r="K895" s="49">
        <v>380</v>
      </c>
      <c r="L895" s="34" t="s">
        <v>166</v>
      </c>
      <c r="M895" s="71" t="s">
        <v>2614</v>
      </c>
      <c r="N895" s="34">
        <v>10958.38</v>
      </c>
      <c r="O895" s="34">
        <v>8765.93</v>
      </c>
      <c r="P895" s="34">
        <v>12085.31</v>
      </c>
      <c r="Q895" s="34">
        <f t="shared" si="13"/>
        <v>31809.619999999995</v>
      </c>
    </row>
    <row r="896" spans="1:17">
      <c r="A896" s="33">
        <v>894</v>
      </c>
      <c r="B896" s="34" t="s">
        <v>1278</v>
      </c>
      <c r="C896" s="34" t="s">
        <v>2241</v>
      </c>
      <c r="D896" s="34" t="s">
        <v>1218</v>
      </c>
      <c r="E896" s="34" t="s">
        <v>1936</v>
      </c>
      <c r="F896" s="34" t="s">
        <v>1028</v>
      </c>
      <c r="G896" s="34">
        <v>27046</v>
      </c>
      <c r="H896" s="34" t="s">
        <v>68</v>
      </c>
      <c r="I896" s="33">
        <v>30</v>
      </c>
      <c r="J896" s="33">
        <v>33</v>
      </c>
      <c r="K896" s="49">
        <v>380</v>
      </c>
      <c r="L896" s="34" t="s">
        <v>166</v>
      </c>
      <c r="M896" s="71" t="s">
        <v>2614</v>
      </c>
      <c r="N896" s="34">
        <v>29787.539999999997</v>
      </c>
      <c r="O896" s="34">
        <v>21059.68</v>
      </c>
      <c r="P896" s="34">
        <v>32536.720000000001</v>
      </c>
      <c r="Q896" s="34">
        <f t="shared" si="13"/>
        <v>83383.94</v>
      </c>
    </row>
    <row r="897" spans="1:17">
      <c r="A897" s="33">
        <v>895</v>
      </c>
      <c r="B897" s="34" t="s">
        <v>1278</v>
      </c>
      <c r="C897" s="34" t="s">
        <v>2241</v>
      </c>
      <c r="D897" s="34" t="s">
        <v>1219</v>
      </c>
      <c r="E897" s="34" t="s">
        <v>872</v>
      </c>
      <c r="F897" s="34" t="s">
        <v>1028</v>
      </c>
      <c r="G897" s="34">
        <v>27046</v>
      </c>
      <c r="H897" s="34" t="s">
        <v>68</v>
      </c>
      <c r="I897" s="33">
        <v>10</v>
      </c>
      <c r="J897" s="33">
        <v>11</v>
      </c>
      <c r="K897" s="49">
        <v>380</v>
      </c>
      <c r="L897" s="34" t="s">
        <v>166</v>
      </c>
      <c r="M897" s="71" t="s">
        <v>2614</v>
      </c>
      <c r="N897" s="34">
        <v>0</v>
      </c>
      <c r="O897" s="34">
        <v>0</v>
      </c>
      <c r="P897" s="34">
        <v>0</v>
      </c>
      <c r="Q897" s="34">
        <f t="shared" si="13"/>
        <v>0</v>
      </c>
    </row>
    <row r="898" spans="1:17">
      <c r="A898" s="33">
        <v>896</v>
      </c>
      <c r="B898" s="34" t="s">
        <v>1278</v>
      </c>
      <c r="C898" s="34" t="s">
        <v>2241</v>
      </c>
      <c r="D898" s="34" t="s">
        <v>1220</v>
      </c>
      <c r="E898" s="34" t="s">
        <v>1937</v>
      </c>
      <c r="F898" s="34" t="s">
        <v>1028</v>
      </c>
      <c r="G898" s="34">
        <v>27046</v>
      </c>
      <c r="H898" s="34" t="s">
        <v>68</v>
      </c>
      <c r="I898" s="33">
        <v>6</v>
      </c>
      <c r="J898" s="33">
        <v>6.6</v>
      </c>
      <c r="K898" s="49">
        <v>380</v>
      </c>
      <c r="L898" s="34" t="s">
        <v>166</v>
      </c>
      <c r="M898" s="71" t="s">
        <v>2614</v>
      </c>
      <c r="N898" s="34">
        <v>14.550000000000002</v>
      </c>
      <c r="O898" s="34">
        <v>10.889999999999999</v>
      </c>
      <c r="P898" s="34">
        <v>20.93</v>
      </c>
      <c r="Q898" s="34">
        <f t="shared" si="13"/>
        <v>46.370000000000005</v>
      </c>
    </row>
    <row r="899" spans="1:17">
      <c r="A899" s="33">
        <v>897</v>
      </c>
      <c r="B899" s="34" t="s">
        <v>1278</v>
      </c>
      <c r="C899" s="34" t="s">
        <v>2241</v>
      </c>
      <c r="D899" s="34" t="s">
        <v>1221</v>
      </c>
      <c r="E899" s="34" t="s">
        <v>1938</v>
      </c>
      <c r="F899" s="34" t="s">
        <v>1028</v>
      </c>
      <c r="G899" s="34">
        <v>27046</v>
      </c>
      <c r="H899" s="34" t="s">
        <v>68</v>
      </c>
      <c r="I899" s="33">
        <v>10</v>
      </c>
      <c r="J899" s="33">
        <v>11</v>
      </c>
      <c r="K899" s="49">
        <v>380</v>
      </c>
      <c r="L899" s="34" t="s">
        <v>65</v>
      </c>
      <c r="M899" s="71" t="s">
        <v>2614</v>
      </c>
      <c r="N899" s="34">
        <v>3851.78</v>
      </c>
      <c r="O899" s="34">
        <v>2979.91</v>
      </c>
      <c r="P899" s="34">
        <v>5004.3499999999995</v>
      </c>
      <c r="Q899" s="34">
        <f t="shared" ref="Q899:Q962" si="14">SUM(N899:P899)</f>
        <v>11836.04</v>
      </c>
    </row>
    <row r="900" spans="1:17">
      <c r="A900" s="33">
        <v>898</v>
      </c>
      <c r="B900" s="34" t="s">
        <v>1278</v>
      </c>
      <c r="C900" s="34" t="s">
        <v>2241</v>
      </c>
      <c r="D900" s="34" t="s">
        <v>2379</v>
      </c>
      <c r="E900" s="34" t="s">
        <v>2406</v>
      </c>
      <c r="F900" s="34" t="s">
        <v>1028</v>
      </c>
      <c r="G900" s="34">
        <v>27046</v>
      </c>
      <c r="H900" s="34" t="s">
        <v>68</v>
      </c>
      <c r="I900" s="33">
        <v>15</v>
      </c>
      <c r="J900" s="33">
        <v>16.5</v>
      </c>
      <c r="K900" s="49">
        <v>380</v>
      </c>
      <c r="L900" s="34" t="s">
        <v>166</v>
      </c>
      <c r="M900" s="71" t="s">
        <v>2614</v>
      </c>
      <c r="N900" s="34">
        <v>6343.9099999999989</v>
      </c>
      <c r="O900" s="34">
        <v>4847.68</v>
      </c>
      <c r="P900" s="34">
        <v>8790.14</v>
      </c>
      <c r="Q900" s="34">
        <f t="shared" si="14"/>
        <v>19981.73</v>
      </c>
    </row>
    <row r="901" spans="1:17">
      <c r="A901" s="33">
        <v>899</v>
      </c>
      <c r="B901" s="34" t="s">
        <v>1278</v>
      </c>
      <c r="C901" s="34" t="s">
        <v>2241</v>
      </c>
      <c r="D901" s="34" t="s">
        <v>2536</v>
      </c>
      <c r="E901" s="34" t="s">
        <v>2558</v>
      </c>
      <c r="F901" s="34" t="s">
        <v>1028</v>
      </c>
      <c r="G901" s="34">
        <v>27046</v>
      </c>
      <c r="H901" s="34" t="s">
        <v>68</v>
      </c>
      <c r="I901" s="33">
        <v>3</v>
      </c>
      <c r="J901" s="33">
        <v>3.3</v>
      </c>
      <c r="K901" s="49">
        <v>380</v>
      </c>
      <c r="L901" s="34" t="s">
        <v>65</v>
      </c>
      <c r="M901" s="71" t="s">
        <v>2614</v>
      </c>
      <c r="N901" s="34">
        <v>5593.7199999999993</v>
      </c>
      <c r="O901" s="34">
        <v>4219.2300000000005</v>
      </c>
      <c r="P901" s="34">
        <v>7642.1100000000006</v>
      </c>
      <c r="Q901" s="34">
        <f t="shared" si="14"/>
        <v>17455.060000000001</v>
      </c>
    </row>
    <row r="902" spans="1:17">
      <c r="A902" s="33">
        <v>900</v>
      </c>
      <c r="B902" s="34" t="s">
        <v>1278</v>
      </c>
      <c r="C902" s="34" t="s">
        <v>2241</v>
      </c>
      <c r="D902" s="34" t="s">
        <v>2537</v>
      </c>
      <c r="E902" s="34" t="s">
        <v>1847</v>
      </c>
      <c r="F902" s="34" t="s">
        <v>1028</v>
      </c>
      <c r="G902" s="34">
        <v>27046</v>
      </c>
      <c r="H902" s="34" t="s">
        <v>68</v>
      </c>
      <c r="I902" s="33">
        <v>5</v>
      </c>
      <c r="J902" s="33">
        <v>5.5</v>
      </c>
      <c r="K902" s="49">
        <v>380</v>
      </c>
      <c r="L902" s="34" t="s">
        <v>65</v>
      </c>
      <c r="M902" s="71" t="s">
        <v>2615</v>
      </c>
      <c r="N902" s="34">
        <v>4567.37</v>
      </c>
      <c r="O902" s="34">
        <v>3497.26</v>
      </c>
      <c r="P902" s="34">
        <v>5909.5599999999995</v>
      </c>
      <c r="Q902" s="34">
        <f t="shared" si="14"/>
        <v>13974.189999999999</v>
      </c>
    </row>
    <row r="903" spans="1:17">
      <c r="A903" s="33">
        <v>901</v>
      </c>
      <c r="B903" s="34" t="s">
        <v>1278</v>
      </c>
      <c r="C903" s="34" t="s">
        <v>2241</v>
      </c>
      <c r="D903" s="34" t="s">
        <v>525</v>
      </c>
      <c r="E903" s="34" t="s">
        <v>1939</v>
      </c>
      <c r="F903" s="34" t="s">
        <v>526</v>
      </c>
      <c r="G903" s="34">
        <v>27050</v>
      </c>
      <c r="H903" s="34" t="s">
        <v>68</v>
      </c>
      <c r="I903" s="33">
        <v>3</v>
      </c>
      <c r="J903" s="33">
        <v>3.3</v>
      </c>
      <c r="K903" s="49">
        <v>220</v>
      </c>
      <c r="L903" s="34" t="s">
        <v>166</v>
      </c>
      <c r="M903" s="71" t="s">
        <v>2615</v>
      </c>
      <c r="N903" s="34">
        <v>0.73</v>
      </c>
      <c r="O903" s="34">
        <v>0.53</v>
      </c>
      <c r="P903" s="34">
        <v>1.03</v>
      </c>
      <c r="Q903" s="34">
        <f t="shared" si="14"/>
        <v>2.29</v>
      </c>
    </row>
    <row r="904" spans="1:17">
      <c r="A904" s="33">
        <v>902</v>
      </c>
      <c r="B904" s="34" t="s">
        <v>1278</v>
      </c>
      <c r="C904" s="34" t="s">
        <v>2241</v>
      </c>
      <c r="D904" s="34" t="s">
        <v>527</v>
      </c>
      <c r="E904" s="34" t="s">
        <v>1940</v>
      </c>
      <c r="F904" s="34" t="s">
        <v>526</v>
      </c>
      <c r="G904" s="34">
        <v>27050</v>
      </c>
      <c r="H904" s="34" t="s">
        <v>68</v>
      </c>
      <c r="I904" s="33">
        <v>6</v>
      </c>
      <c r="J904" s="33">
        <v>6.6</v>
      </c>
      <c r="K904" s="49">
        <v>380</v>
      </c>
      <c r="L904" s="34" t="s">
        <v>166</v>
      </c>
      <c r="M904" s="71" t="s">
        <v>2614</v>
      </c>
      <c r="N904" s="34">
        <v>338.11999999999995</v>
      </c>
      <c r="O904" s="34">
        <v>260.14</v>
      </c>
      <c r="P904" s="34">
        <v>323.81</v>
      </c>
      <c r="Q904" s="34">
        <f t="shared" si="14"/>
        <v>922.06999999999994</v>
      </c>
    </row>
    <row r="905" spans="1:17">
      <c r="A905" s="33">
        <v>903</v>
      </c>
      <c r="B905" s="34" t="s">
        <v>1278</v>
      </c>
      <c r="C905" s="34" t="s">
        <v>2241</v>
      </c>
      <c r="D905" s="34" t="s">
        <v>965</v>
      </c>
      <c r="E905" s="34" t="s">
        <v>1942</v>
      </c>
      <c r="F905" s="34" t="s">
        <v>966</v>
      </c>
      <c r="G905" s="34">
        <v>27047</v>
      </c>
      <c r="H905" s="34" t="s">
        <v>68</v>
      </c>
      <c r="I905" s="33">
        <v>6</v>
      </c>
      <c r="J905" s="33">
        <v>6.6</v>
      </c>
      <c r="K905" s="49">
        <v>380</v>
      </c>
      <c r="L905" s="34" t="s">
        <v>166</v>
      </c>
      <c r="M905" s="71" t="s">
        <v>2615</v>
      </c>
      <c r="N905" s="34">
        <v>3693.9700000000007</v>
      </c>
      <c r="O905" s="34">
        <v>2578.1699999999996</v>
      </c>
      <c r="P905" s="34">
        <v>4673.9400000000005</v>
      </c>
      <c r="Q905" s="34">
        <f t="shared" si="14"/>
        <v>10946.080000000002</v>
      </c>
    </row>
    <row r="906" spans="1:17">
      <c r="A906" s="33">
        <v>904</v>
      </c>
      <c r="B906" s="34" t="s">
        <v>1278</v>
      </c>
      <c r="C906" s="34" t="s">
        <v>2241</v>
      </c>
      <c r="D906" s="34" t="s">
        <v>967</v>
      </c>
      <c r="E906" s="34" t="s">
        <v>1943</v>
      </c>
      <c r="F906" s="34" t="s">
        <v>966</v>
      </c>
      <c r="G906" s="34">
        <v>27047</v>
      </c>
      <c r="H906" s="34" t="s">
        <v>75</v>
      </c>
      <c r="I906" s="33">
        <v>104</v>
      </c>
      <c r="J906" s="33">
        <v>104</v>
      </c>
      <c r="K906" s="49">
        <v>15000</v>
      </c>
      <c r="L906" s="34" t="s">
        <v>166</v>
      </c>
      <c r="M906" s="71" t="s">
        <v>2615</v>
      </c>
      <c r="N906" s="34">
        <v>138644.9</v>
      </c>
      <c r="O906" s="34">
        <v>105192.36</v>
      </c>
      <c r="P906" s="34">
        <v>186007.29</v>
      </c>
      <c r="Q906" s="34">
        <f t="shared" si="14"/>
        <v>429844.55000000005</v>
      </c>
    </row>
    <row r="907" spans="1:17">
      <c r="A907" s="33">
        <v>905</v>
      </c>
      <c r="B907" s="34" t="s">
        <v>1278</v>
      </c>
      <c r="C907" s="34" t="s">
        <v>2241</v>
      </c>
      <c r="D907" s="34" t="s">
        <v>991</v>
      </c>
      <c r="E907" s="34" t="s">
        <v>1944</v>
      </c>
      <c r="F907" s="34" t="s">
        <v>966</v>
      </c>
      <c r="G907" s="34">
        <v>27047</v>
      </c>
      <c r="H907" s="34" t="s">
        <v>68</v>
      </c>
      <c r="I907" s="33">
        <v>34</v>
      </c>
      <c r="J907" s="33">
        <v>34</v>
      </c>
      <c r="K907" s="49">
        <v>380</v>
      </c>
      <c r="L907" s="34" t="s">
        <v>166</v>
      </c>
      <c r="M907" s="71" t="s">
        <v>2614</v>
      </c>
      <c r="N907" s="34">
        <v>32635.68</v>
      </c>
      <c r="O907" s="34">
        <v>24507.97</v>
      </c>
      <c r="P907" s="34">
        <v>44381.670000000006</v>
      </c>
      <c r="Q907" s="34">
        <f t="shared" si="14"/>
        <v>101525.32</v>
      </c>
    </row>
    <row r="908" spans="1:17">
      <c r="A908" s="33">
        <v>906</v>
      </c>
      <c r="B908" s="34" t="s">
        <v>1278</v>
      </c>
      <c r="C908" s="34" t="s">
        <v>2241</v>
      </c>
      <c r="D908" s="34" t="s">
        <v>1945</v>
      </c>
      <c r="E908" s="34" t="s">
        <v>1946</v>
      </c>
      <c r="F908" s="34" t="s">
        <v>966</v>
      </c>
      <c r="G908" s="34">
        <v>27047</v>
      </c>
      <c r="H908" s="34" t="s">
        <v>68</v>
      </c>
      <c r="I908" s="33">
        <v>10</v>
      </c>
      <c r="J908" s="33">
        <v>11</v>
      </c>
      <c r="K908" s="49">
        <v>380</v>
      </c>
      <c r="L908" s="34" t="s">
        <v>65</v>
      </c>
      <c r="M908" s="71" t="s">
        <v>2614</v>
      </c>
      <c r="N908" s="34">
        <v>4287.7</v>
      </c>
      <c r="O908" s="34">
        <v>3251.67</v>
      </c>
      <c r="P908" s="34">
        <v>5452.4499999999989</v>
      </c>
      <c r="Q908" s="34">
        <f t="shared" si="14"/>
        <v>12991.82</v>
      </c>
    </row>
    <row r="909" spans="1:17">
      <c r="A909" s="33">
        <v>907</v>
      </c>
      <c r="B909" s="34" t="s">
        <v>1278</v>
      </c>
      <c r="C909" s="34" t="s">
        <v>2241</v>
      </c>
      <c r="D909" s="34" t="s">
        <v>1947</v>
      </c>
      <c r="E909" s="34" t="s">
        <v>1948</v>
      </c>
      <c r="F909" s="34" t="s">
        <v>966</v>
      </c>
      <c r="G909" s="34">
        <v>27047</v>
      </c>
      <c r="H909" s="34" t="s">
        <v>68</v>
      </c>
      <c r="I909" s="33">
        <v>6</v>
      </c>
      <c r="J909" s="33">
        <v>6.6</v>
      </c>
      <c r="K909" s="49">
        <v>380</v>
      </c>
      <c r="L909" s="34" t="s">
        <v>65</v>
      </c>
      <c r="M909" s="71" t="s">
        <v>2615</v>
      </c>
      <c r="N909" s="34">
        <v>111.28000000000002</v>
      </c>
      <c r="O909" s="34">
        <v>94.890000000000015</v>
      </c>
      <c r="P909" s="34">
        <v>166.78000000000003</v>
      </c>
      <c r="Q909" s="34">
        <f t="shared" si="14"/>
        <v>372.95000000000005</v>
      </c>
    </row>
    <row r="910" spans="1:17">
      <c r="A910" s="33">
        <v>908</v>
      </c>
      <c r="B910" s="34" t="s">
        <v>1278</v>
      </c>
      <c r="C910" s="34" t="s">
        <v>2241</v>
      </c>
      <c r="D910" s="34" t="s">
        <v>1949</v>
      </c>
      <c r="E910" s="34" t="s">
        <v>1950</v>
      </c>
      <c r="F910" s="34" t="s">
        <v>966</v>
      </c>
      <c r="G910" s="34">
        <v>27047</v>
      </c>
      <c r="H910" s="34" t="s">
        <v>68</v>
      </c>
      <c r="I910" s="33">
        <v>6</v>
      </c>
      <c r="J910" s="33">
        <v>6.6</v>
      </c>
      <c r="K910" s="49">
        <v>380</v>
      </c>
      <c r="L910" s="34" t="s">
        <v>65</v>
      </c>
      <c r="M910" s="71" t="s">
        <v>2615</v>
      </c>
      <c r="N910" s="34">
        <v>119.85</v>
      </c>
      <c r="O910" s="34">
        <v>87.25</v>
      </c>
      <c r="P910" s="34">
        <v>124.68999999999998</v>
      </c>
      <c r="Q910" s="34">
        <f t="shared" si="14"/>
        <v>331.78999999999996</v>
      </c>
    </row>
    <row r="911" spans="1:17">
      <c r="A911" s="33">
        <v>909</v>
      </c>
      <c r="B911" s="34" t="s">
        <v>1278</v>
      </c>
      <c r="C911" s="34" t="s">
        <v>2241</v>
      </c>
      <c r="D911" s="34" t="s">
        <v>106</v>
      </c>
      <c r="E911" s="34" t="s">
        <v>1941</v>
      </c>
      <c r="F911" s="34" t="s">
        <v>966</v>
      </c>
      <c r="G911" s="34">
        <v>27047</v>
      </c>
      <c r="H911" s="34" t="s">
        <v>68</v>
      </c>
      <c r="I911" s="33">
        <v>50</v>
      </c>
      <c r="J911" s="33">
        <v>50</v>
      </c>
      <c r="K911" s="49">
        <v>380</v>
      </c>
      <c r="L911" s="34" t="s">
        <v>65</v>
      </c>
      <c r="M911" s="71" t="s">
        <v>2615</v>
      </c>
      <c r="N911" s="34">
        <v>4178.0199999999995</v>
      </c>
      <c r="O911" s="34">
        <v>3094.2799999999997</v>
      </c>
      <c r="P911" s="34">
        <v>5024.41</v>
      </c>
      <c r="Q911" s="34">
        <f t="shared" si="14"/>
        <v>12296.71</v>
      </c>
    </row>
    <row r="912" spans="1:17">
      <c r="A912" s="33">
        <v>910</v>
      </c>
      <c r="B912" s="34" t="s">
        <v>1278</v>
      </c>
      <c r="C912" s="34" t="s">
        <v>2241</v>
      </c>
      <c r="D912" s="34" t="s">
        <v>2529</v>
      </c>
      <c r="E912" s="34" t="s">
        <v>2552</v>
      </c>
      <c r="F912" s="34" t="s">
        <v>966</v>
      </c>
      <c r="G912" s="34">
        <v>27047</v>
      </c>
      <c r="H912" s="34" t="s">
        <v>68</v>
      </c>
      <c r="I912" s="33">
        <v>1.5</v>
      </c>
      <c r="J912" s="33">
        <v>1.7</v>
      </c>
      <c r="K912" s="49">
        <v>220</v>
      </c>
      <c r="L912" s="34" t="s">
        <v>166</v>
      </c>
      <c r="M912" s="71" t="s">
        <v>2615</v>
      </c>
      <c r="N912" s="34">
        <v>58.469999999999985</v>
      </c>
      <c r="O912" s="34">
        <v>49.51</v>
      </c>
      <c r="P912" s="34">
        <v>94.09999999999998</v>
      </c>
      <c r="Q912" s="34">
        <f t="shared" si="14"/>
        <v>202.07999999999998</v>
      </c>
    </row>
    <row r="913" spans="1:17">
      <c r="A913" s="33">
        <v>911</v>
      </c>
      <c r="B913" s="34" t="s">
        <v>1278</v>
      </c>
      <c r="C913" s="34" t="s">
        <v>2241</v>
      </c>
      <c r="D913" s="34" t="s">
        <v>602</v>
      </c>
      <c r="E913" s="34" t="s">
        <v>1777</v>
      </c>
      <c r="F913" s="34" t="s">
        <v>1169</v>
      </c>
      <c r="G913" s="34">
        <v>27016</v>
      </c>
      <c r="H913" s="34" t="s">
        <v>68</v>
      </c>
      <c r="I913" s="33">
        <v>50</v>
      </c>
      <c r="J913" s="33">
        <v>50</v>
      </c>
      <c r="K913" s="49">
        <v>380</v>
      </c>
      <c r="L913" s="34" t="s">
        <v>166</v>
      </c>
      <c r="M913" s="71" t="s">
        <v>2615</v>
      </c>
      <c r="N913" s="34">
        <v>38365.879999999997</v>
      </c>
      <c r="O913" s="34">
        <v>32404.920000000002</v>
      </c>
      <c r="P913" s="34">
        <v>44040.94000000001</v>
      </c>
      <c r="Q913" s="34">
        <f t="shared" si="14"/>
        <v>114811.74000000002</v>
      </c>
    </row>
    <row r="914" spans="1:17">
      <c r="A914" s="33">
        <v>912</v>
      </c>
      <c r="B914" s="34" t="s">
        <v>1278</v>
      </c>
      <c r="C914" s="34" t="s">
        <v>2241</v>
      </c>
      <c r="D914" s="34" t="s">
        <v>721</v>
      </c>
      <c r="E914" s="34" t="s">
        <v>1951</v>
      </c>
      <c r="F914" s="34" t="s">
        <v>1169</v>
      </c>
      <c r="G914" s="34">
        <v>27016</v>
      </c>
      <c r="H914" s="34" t="s">
        <v>68</v>
      </c>
      <c r="I914" s="33">
        <v>6</v>
      </c>
      <c r="J914" s="33">
        <v>6.6</v>
      </c>
      <c r="K914" s="49">
        <v>380</v>
      </c>
      <c r="L914" s="34" t="s">
        <v>65</v>
      </c>
      <c r="M914" s="71" t="s">
        <v>2615</v>
      </c>
      <c r="N914" s="34">
        <v>350.40999999999997</v>
      </c>
      <c r="O914" s="34">
        <v>381.65999999999997</v>
      </c>
      <c r="P914" s="34">
        <v>534.08999999999992</v>
      </c>
      <c r="Q914" s="34">
        <f t="shared" si="14"/>
        <v>1266.1599999999999</v>
      </c>
    </row>
    <row r="915" spans="1:17">
      <c r="A915" s="33">
        <v>913</v>
      </c>
      <c r="B915" s="34" t="s">
        <v>1278</v>
      </c>
      <c r="C915" s="34" t="s">
        <v>2241</v>
      </c>
      <c r="D915" s="34" t="s">
        <v>2380</v>
      </c>
      <c r="E915" s="34" t="s">
        <v>2407</v>
      </c>
      <c r="F915" s="34" t="s">
        <v>1169</v>
      </c>
      <c r="G915" s="34">
        <v>27016</v>
      </c>
      <c r="H915" s="34" t="s">
        <v>68</v>
      </c>
      <c r="I915" s="33">
        <v>6</v>
      </c>
      <c r="J915" s="33">
        <v>6.6</v>
      </c>
      <c r="K915" s="49">
        <v>380</v>
      </c>
      <c r="L915" s="34" t="s">
        <v>65</v>
      </c>
      <c r="M915" s="71" t="s">
        <v>2615</v>
      </c>
      <c r="N915" s="34">
        <v>154.88999999999999</v>
      </c>
      <c r="O915" s="34">
        <v>87.25</v>
      </c>
      <c r="P915" s="34">
        <v>147.73000000000002</v>
      </c>
      <c r="Q915" s="34">
        <f t="shared" si="14"/>
        <v>389.87</v>
      </c>
    </row>
    <row r="916" spans="1:17">
      <c r="A916" s="33">
        <v>914</v>
      </c>
      <c r="B916" s="34" t="s">
        <v>1278</v>
      </c>
      <c r="C916" s="34" t="s">
        <v>2241</v>
      </c>
      <c r="D916" s="34" t="s">
        <v>256</v>
      </c>
      <c r="E916" s="34" t="s">
        <v>886</v>
      </c>
      <c r="F916" s="34" t="s">
        <v>257</v>
      </c>
      <c r="G916" s="34">
        <v>27030</v>
      </c>
      <c r="H916" s="34" t="s">
        <v>68</v>
      </c>
      <c r="I916" s="33">
        <v>25</v>
      </c>
      <c r="J916" s="33">
        <v>25</v>
      </c>
      <c r="K916" s="49">
        <v>380</v>
      </c>
      <c r="L916" s="34" t="s">
        <v>166</v>
      </c>
      <c r="M916" s="71" t="s">
        <v>2614</v>
      </c>
      <c r="N916" s="34">
        <v>14820.449999999999</v>
      </c>
      <c r="O916" s="34">
        <v>10843.66</v>
      </c>
      <c r="P916" s="34">
        <v>13862.76</v>
      </c>
      <c r="Q916" s="34">
        <f t="shared" si="14"/>
        <v>39526.870000000003</v>
      </c>
    </row>
    <row r="917" spans="1:17">
      <c r="A917" s="33">
        <v>915</v>
      </c>
      <c r="B917" s="34" t="s">
        <v>1278</v>
      </c>
      <c r="C917" s="34" t="s">
        <v>2241</v>
      </c>
      <c r="D917" s="34" t="s">
        <v>1952</v>
      </c>
      <c r="E917" s="34" t="s">
        <v>1374</v>
      </c>
      <c r="F917" s="34" t="s">
        <v>257</v>
      </c>
      <c r="G917" s="34">
        <v>27030</v>
      </c>
      <c r="H917" s="34" t="s">
        <v>68</v>
      </c>
      <c r="I917" s="33">
        <v>6</v>
      </c>
      <c r="J917" s="33">
        <v>6.6</v>
      </c>
      <c r="K917" s="49">
        <v>380</v>
      </c>
      <c r="L917" s="34" t="s">
        <v>65</v>
      </c>
      <c r="M917" s="71" t="s">
        <v>2614</v>
      </c>
      <c r="N917" s="34">
        <v>0.78</v>
      </c>
      <c r="O917" s="34">
        <v>0.08</v>
      </c>
      <c r="P917" s="34">
        <v>0.95</v>
      </c>
      <c r="Q917" s="34">
        <f t="shared" si="14"/>
        <v>1.81</v>
      </c>
    </row>
    <row r="918" spans="1:17">
      <c r="A918" s="33">
        <v>916</v>
      </c>
      <c r="B918" s="34" t="s">
        <v>1278</v>
      </c>
      <c r="C918" s="34" t="s">
        <v>2241</v>
      </c>
      <c r="D918" s="34" t="s">
        <v>1953</v>
      </c>
      <c r="E918" s="34" t="s">
        <v>886</v>
      </c>
      <c r="F918" s="34" t="s">
        <v>257</v>
      </c>
      <c r="G918" s="34">
        <v>27030</v>
      </c>
      <c r="H918" s="34" t="s">
        <v>68</v>
      </c>
      <c r="I918" s="33">
        <v>6</v>
      </c>
      <c r="J918" s="33">
        <v>6.6</v>
      </c>
      <c r="K918" s="49">
        <v>380</v>
      </c>
      <c r="L918" s="34" t="s">
        <v>65</v>
      </c>
      <c r="M918" s="71" t="s">
        <v>2614</v>
      </c>
      <c r="N918" s="34">
        <v>142.19999999999999</v>
      </c>
      <c r="O918" s="34">
        <v>91.1</v>
      </c>
      <c r="P918" s="34">
        <v>161.96000000000004</v>
      </c>
      <c r="Q918" s="34">
        <f t="shared" si="14"/>
        <v>395.26</v>
      </c>
    </row>
    <row r="919" spans="1:17">
      <c r="A919" s="33">
        <v>917</v>
      </c>
      <c r="B919" s="34" t="s">
        <v>1278</v>
      </c>
      <c r="C919" s="34" t="s">
        <v>2241</v>
      </c>
      <c r="D919" s="34" t="s">
        <v>2390</v>
      </c>
      <c r="E919" s="34" t="s">
        <v>2418</v>
      </c>
      <c r="F919" s="34" t="s">
        <v>257</v>
      </c>
      <c r="G919" s="34">
        <v>27030</v>
      </c>
      <c r="H919" s="34" t="s">
        <v>68</v>
      </c>
      <c r="I919" s="33">
        <v>10</v>
      </c>
      <c r="J919" s="33">
        <v>11</v>
      </c>
      <c r="K919" s="49">
        <v>380</v>
      </c>
      <c r="L919" s="34" t="s">
        <v>65</v>
      </c>
      <c r="M919" s="71" t="s">
        <v>2614</v>
      </c>
      <c r="N919" s="34">
        <v>166.29000000000002</v>
      </c>
      <c r="O919" s="34">
        <v>124.34999999999998</v>
      </c>
      <c r="P919" s="34">
        <v>184.47</v>
      </c>
      <c r="Q919" s="34">
        <f t="shared" si="14"/>
        <v>475.11</v>
      </c>
    </row>
    <row r="920" spans="1:17">
      <c r="A920" s="33">
        <v>918</v>
      </c>
      <c r="B920" s="34" t="s">
        <v>1278</v>
      </c>
      <c r="C920" s="34" t="s">
        <v>2241</v>
      </c>
      <c r="D920" s="34" t="s">
        <v>853</v>
      </c>
      <c r="E920" s="34" t="s">
        <v>854</v>
      </c>
      <c r="F920" s="34" t="s">
        <v>855</v>
      </c>
      <c r="G920" s="34">
        <v>27020</v>
      </c>
      <c r="H920" s="34" t="s">
        <v>68</v>
      </c>
      <c r="I920" s="33">
        <v>45</v>
      </c>
      <c r="J920" s="33">
        <v>45</v>
      </c>
      <c r="K920" s="49">
        <v>380</v>
      </c>
      <c r="L920" s="34" t="s">
        <v>166</v>
      </c>
      <c r="M920" s="71" t="s">
        <v>2614</v>
      </c>
      <c r="N920" s="34">
        <v>28307.700000000004</v>
      </c>
      <c r="O920" s="34">
        <v>21711.77</v>
      </c>
      <c r="P920" s="34">
        <v>34958.5</v>
      </c>
      <c r="Q920" s="34">
        <f t="shared" si="14"/>
        <v>84977.97</v>
      </c>
    </row>
    <row r="921" spans="1:17">
      <c r="A921" s="33">
        <v>919</v>
      </c>
      <c r="B921" s="34" t="s">
        <v>1278</v>
      </c>
      <c r="C921" s="34" t="s">
        <v>2241</v>
      </c>
      <c r="D921" s="34" t="s">
        <v>856</v>
      </c>
      <c r="E921" s="34" t="s">
        <v>857</v>
      </c>
      <c r="F921" s="34" t="s">
        <v>855</v>
      </c>
      <c r="G921" s="34">
        <v>27020</v>
      </c>
      <c r="H921" s="34" t="s">
        <v>68</v>
      </c>
      <c r="I921" s="33">
        <v>20</v>
      </c>
      <c r="J921" s="33">
        <v>22</v>
      </c>
      <c r="K921" s="49">
        <v>380</v>
      </c>
      <c r="L921" s="34" t="s">
        <v>65</v>
      </c>
      <c r="M921" s="71" t="s">
        <v>2614</v>
      </c>
      <c r="N921" s="34">
        <v>7292.0700000000006</v>
      </c>
      <c r="O921" s="34">
        <v>5549.62</v>
      </c>
      <c r="P921" s="34">
        <v>9707.99</v>
      </c>
      <c r="Q921" s="34">
        <f t="shared" si="14"/>
        <v>22549.68</v>
      </c>
    </row>
    <row r="922" spans="1:17">
      <c r="A922" s="33">
        <v>920</v>
      </c>
      <c r="B922" s="34" t="s">
        <v>1278</v>
      </c>
      <c r="C922" s="34" t="s">
        <v>2241</v>
      </c>
      <c r="D922" s="34" t="s">
        <v>858</v>
      </c>
      <c r="E922" s="34" t="s">
        <v>859</v>
      </c>
      <c r="F922" s="34" t="s">
        <v>855</v>
      </c>
      <c r="G922" s="34">
        <v>27020</v>
      </c>
      <c r="H922" s="34" t="s">
        <v>68</v>
      </c>
      <c r="I922" s="33">
        <v>3</v>
      </c>
      <c r="J922" s="33">
        <v>3.3</v>
      </c>
      <c r="K922" s="49">
        <v>380</v>
      </c>
      <c r="L922" s="34" t="s">
        <v>65</v>
      </c>
      <c r="M922" s="71" t="s">
        <v>2614</v>
      </c>
      <c r="N922" s="34">
        <v>748.44</v>
      </c>
      <c r="O922" s="34">
        <v>571.54</v>
      </c>
      <c r="P922" s="34">
        <v>988.8900000000001</v>
      </c>
      <c r="Q922" s="34">
        <f t="shared" si="14"/>
        <v>2308.87</v>
      </c>
    </row>
    <row r="923" spans="1:17">
      <c r="A923" s="33">
        <v>921</v>
      </c>
      <c r="B923" s="34" t="s">
        <v>1278</v>
      </c>
      <c r="C923" s="34" t="s">
        <v>2241</v>
      </c>
      <c r="D923" s="34" t="s">
        <v>860</v>
      </c>
      <c r="E923" s="34" t="s">
        <v>1954</v>
      </c>
      <c r="F923" s="34" t="s">
        <v>855</v>
      </c>
      <c r="G923" s="34">
        <v>27020</v>
      </c>
      <c r="H923" s="34" t="s">
        <v>68</v>
      </c>
      <c r="I923" s="33">
        <v>15</v>
      </c>
      <c r="J923" s="33">
        <v>16.5</v>
      </c>
      <c r="K923" s="49">
        <v>380</v>
      </c>
      <c r="L923" s="34" t="s">
        <v>65</v>
      </c>
      <c r="M923" s="71" t="s">
        <v>2614</v>
      </c>
      <c r="N923" s="34">
        <v>1706.94</v>
      </c>
      <c r="O923" s="34">
        <v>1234.93</v>
      </c>
      <c r="P923" s="34">
        <v>2343.96</v>
      </c>
      <c r="Q923" s="34">
        <f t="shared" si="14"/>
        <v>5285.83</v>
      </c>
    </row>
    <row r="924" spans="1:17">
      <c r="A924" s="33">
        <v>922</v>
      </c>
      <c r="B924" s="34" t="s">
        <v>1278</v>
      </c>
      <c r="C924" s="34" t="s">
        <v>2241</v>
      </c>
      <c r="D924" s="34" t="s">
        <v>861</v>
      </c>
      <c r="E924" s="34" t="s">
        <v>862</v>
      </c>
      <c r="F924" s="34" t="s">
        <v>863</v>
      </c>
      <c r="G924" s="34">
        <v>27020</v>
      </c>
      <c r="H924" s="34" t="s">
        <v>68</v>
      </c>
      <c r="I924" s="33">
        <v>32</v>
      </c>
      <c r="J924" s="33">
        <v>32</v>
      </c>
      <c r="K924" s="49">
        <v>380</v>
      </c>
      <c r="L924" s="34" t="s">
        <v>166</v>
      </c>
      <c r="M924" s="71" t="s">
        <v>2614</v>
      </c>
      <c r="N924" s="34">
        <v>12957.48</v>
      </c>
      <c r="O924" s="34">
        <v>10219.830000000002</v>
      </c>
      <c r="P924" s="34">
        <v>14284.119999999999</v>
      </c>
      <c r="Q924" s="34">
        <f t="shared" si="14"/>
        <v>37461.43</v>
      </c>
    </row>
    <row r="925" spans="1:17">
      <c r="A925" s="33">
        <v>923</v>
      </c>
      <c r="B925" s="34" t="s">
        <v>1278</v>
      </c>
      <c r="C925" s="34" t="s">
        <v>2241</v>
      </c>
      <c r="D925" s="34" t="s">
        <v>864</v>
      </c>
      <c r="E925" s="34" t="s">
        <v>865</v>
      </c>
      <c r="F925" s="34" t="s">
        <v>863</v>
      </c>
      <c r="G925" s="34">
        <v>27020</v>
      </c>
      <c r="H925" s="34" t="s">
        <v>68</v>
      </c>
      <c r="I925" s="33">
        <v>10</v>
      </c>
      <c r="J925" s="33">
        <v>11</v>
      </c>
      <c r="K925" s="49">
        <v>380</v>
      </c>
      <c r="L925" s="34" t="s">
        <v>65</v>
      </c>
      <c r="M925" s="71" t="s">
        <v>2614</v>
      </c>
      <c r="N925" s="34">
        <v>6781.25</v>
      </c>
      <c r="O925" s="34">
        <v>5104.9999999999991</v>
      </c>
      <c r="P925" s="34">
        <v>9258.119999999999</v>
      </c>
      <c r="Q925" s="34">
        <f t="shared" si="14"/>
        <v>21144.37</v>
      </c>
    </row>
    <row r="926" spans="1:17">
      <c r="A926" s="33">
        <v>924</v>
      </c>
      <c r="B926" s="34" t="s">
        <v>1278</v>
      </c>
      <c r="C926" s="34" t="s">
        <v>2241</v>
      </c>
      <c r="D926" s="34" t="s">
        <v>866</v>
      </c>
      <c r="E926" s="34" t="s">
        <v>867</v>
      </c>
      <c r="F926" s="34" t="s">
        <v>863</v>
      </c>
      <c r="G926" s="34">
        <v>27020</v>
      </c>
      <c r="H926" s="34" t="s">
        <v>68</v>
      </c>
      <c r="I926" s="33">
        <v>10</v>
      </c>
      <c r="J926" s="33">
        <v>11</v>
      </c>
      <c r="K926" s="49">
        <v>380</v>
      </c>
      <c r="L926" s="34" t="s">
        <v>65</v>
      </c>
      <c r="M926" s="71" t="s">
        <v>2614</v>
      </c>
      <c r="N926" s="34">
        <v>8261.1999999999989</v>
      </c>
      <c r="O926" s="34">
        <v>6213.7400000000007</v>
      </c>
      <c r="P926" s="34">
        <v>11457.900000000001</v>
      </c>
      <c r="Q926" s="34">
        <f t="shared" si="14"/>
        <v>25932.84</v>
      </c>
    </row>
    <row r="927" spans="1:17">
      <c r="A927" s="33">
        <v>925</v>
      </c>
      <c r="B927" s="34" t="s">
        <v>1278</v>
      </c>
      <c r="C927" s="34" t="s">
        <v>2241</v>
      </c>
      <c r="D927" s="34" t="s">
        <v>868</v>
      </c>
      <c r="E927" s="34" t="s">
        <v>869</v>
      </c>
      <c r="F927" s="34" t="s">
        <v>870</v>
      </c>
      <c r="G927" s="34">
        <v>27020</v>
      </c>
      <c r="H927" s="34" t="s">
        <v>68</v>
      </c>
      <c r="I927" s="33">
        <v>3</v>
      </c>
      <c r="J927" s="33">
        <v>3.3</v>
      </c>
      <c r="K927" s="49">
        <v>380</v>
      </c>
      <c r="L927" s="34" t="s">
        <v>65</v>
      </c>
      <c r="M927" s="71" t="s">
        <v>2614</v>
      </c>
      <c r="N927" s="34">
        <v>221.05</v>
      </c>
      <c r="O927" s="34">
        <v>157.13999999999999</v>
      </c>
      <c r="P927" s="34">
        <v>310.13999999999993</v>
      </c>
      <c r="Q927" s="34">
        <f t="shared" si="14"/>
        <v>688.32999999999993</v>
      </c>
    </row>
    <row r="928" spans="1:17">
      <c r="A928" s="33">
        <v>926</v>
      </c>
      <c r="B928" s="34" t="s">
        <v>1278</v>
      </c>
      <c r="C928" s="34" t="s">
        <v>2241</v>
      </c>
      <c r="D928" s="34" t="s">
        <v>871</v>
      </c>
      <c r="E928" s="34" t="s">
        <v>872</v>
      </c>
      <c r="F928" s="34" t="s">
        <v>870</v>
      </c>
      <c r="G928" s="34">
        <v>27020</v>
      </c>
      <c r="H928" s="34" t="s">
        <v>68</v>
      </c>
      <c r="I928" s="33">
        <v>3</v>
      </c>
      <c r="J928" s="33">
        <v>3.3</v>
      </c>
      <c r="K928" s="49">
        <v>380</v>
      </c>
      <c r="L928" s="34" t="s">
        <v>73</v>
      </c>
      <c r="M928" s="71" t="s">
        <v>2614</v>
      </c>
      <c r="N928" s="34">
        <v>1125.01</v>
      </c>
      <c r="O928" s="34">
        <v>820.13000000000011</v>
      </c>
      <c r="P928" s="34">
        <v>1394.7800000000002</v>
      </c>
      <c r="Q928" s="34">
        <f t="shared" si="14"/>
        <v>3339.92</v>
      </c>
    </row>
    <row r="929" spans="1:17">
      <c r="A929" s="33">
        <v>927</v>
      </c>
      <c r="B929" s="34" t="s">
        <v>1278</v>
      </c>
      <c r="C929" s="34" t="s">
        <v>2241</v>
      </c>
      <c r="D929" s="34" t="s">
        <v>528</v>
      </c>
      <c r="E929" s="34" t="s">
        <v>1955</v>
      </c>
      <c r="F929" s="34" t="s">
        <v>529</v>
      </c>
      <c r="G929" s="34">
        <v>27050</v>
      </c>
      <c r="H929" s="34" t="s">
        <v>68</v>
      </c>
      <c r="I929" s="33">
        <v>10</v>
      </c>
      <c r="J929" s="33">
        <v>11</v>
      </c>
      <c r="K929" s="49">
        <v>380</v>
      </c>
      <c r="L929" s="34" t="s">
        <v>166</v>
      </c>
      <c r="M929" s="71" t="s">
        <v>2614</v>
      </c>
      <c r="N929" s="34">
        <v>11714.289999999997</v>
      </c>
      <c r="O929" s="34">
        <v>8997.86</v>
      </c>
      <c r="P929" s="34">
        <v>15431.11</v>
      </c>
      <c r="Q929" s="34">
        <f t="shared" si="14"/>
        <v>36143.259999999995</v>
      </c>
    </row>
    <row r="930" spans="1:17">
      <c r="A930" s="33">
        <v>928</v>
      </c>
      <c r="B930" s="34" t="s">
        <v>1278</v>
      </c>
      <c r="C930" s="34" t="s">
        <v>2241</v>
      </c>
      <c r="D930" s="34" t="s">
        <v>530</v>
      </c>
      <c r="E930" s="34" t="s">
        <v>1956</v>
      </c>
      <c r="F930" s="34" t="s">
        <v>529</v>
      </c>
      <c r="G930" s="34">
        <v>27050</v>
      </c>
      <c r="H930" s="34" t="s">
        <v>68</v>
      </c>
      <c r="I930" s="33">
        <v>10</v>
      </c>
      <c r="J930" s="33">
        <v>11</v>
      </c>
      <c r="K930" s="49">
        <v>380</v>
      </c>
      <c r="L930" s="34" t="s">
        <v>73</v>
      </c>
      <c r="M930" s="71" t="s">
        <v>2614</v>
      </c>
      <c r="N930" s="34">
        <v>15470.819999999998</v>
      </c>
      <c r="O930" s="34">
        <v>11732.619999999999</v>
      </c>
      <c r="P930" s="34">
        <v>21741.13</v>
      </c>
      <c r="Q930" s="34">
        <f t="shared" si="14"/>
        <v>48944.569999999992</v>
      </c>
    </row>
    <row r="931" spans="1:17">
      <c r="A931" s="33">
        <v>929</v>
      </c>
      <c r="B931" s="34" t="s">
        <v>1278</v>
      </c>
      <c r="C931" s="34" t="s">
        <v>2241</v>
      </c>
      <c r="D931" s="34" t="s">
        <v>572</v>
      </c>
      <c r="E931" s="34" t="s">
        <v>1957</v>
      </c>
      <c r="F931" s="34" t="s">
        <v>529</v>
      </c>
      <c r="G931" s="34">
        <v>27050</v>
      </c>
      <c r="H931" s="34" t="s">
        <v>68</v>
      </c>
      <c r="I931" s="33">
        <v>22</v>
      </c>
      <c r="J931" s="33">
        <v>22</v>
      </c>
      <c r="K931" s="49">
        <v>380</v>
      </c>
      <c r="L931" s="34" t="s">
        <v>166</v>
      </c>
      <c r="M931" s="71" t="s">
        <v>2614</v>
      </c>
      <c r="N931" s="34">
        <v>22299.690000000002</v>
      </c>
      <c r="O931" s="34">
        <v>17004.88</v>
      </c>
      <c r="P931" s="34">
        <v>24954.670000000002</v>
      </c>
      <c r="Q931" s="34">
        <f t="shared" si="14"/>
        <v>64259.240000000005</v>
      </c>
    </row>
    <row r="932" spans="1:17">
      <c r="A932" s="33">
        <v>930</v>
      </c>
      <c r="B932" s="34" t="s">
        <v>1278</v>
      </c>
      <c r="C932" s="34" t="s">
        <v>2241</v>
      </c>
      <c r="D932" s="34" t="s">
        <v>1079</v>
      </c>
      <c r="E932" s="34" t="s">
        <v>1958</v>
      </c>
      <c r="F932" s="34" t="s">
        <v>1080</v>
      </c>
      <c r="G932" s="34">
        <v>27010</v>
      </c>
      <c r="H932" s="34" t="s">
        <v>68</v>
      </c>
      <c r="I932" s="33">
        <v>56</v>
      </c>
      <c r="J932" s="33">
        <v>56</v>
      </c>
      <c r="K932" s="49">
        <v>380</v>
      </c>
      <c r="L932" s="34" t="s">
        <v>166</v>
      </c>
      <c r="M932" s="71" t="s">
        <v>2615</v>
      </c>
      <c r="N932" s="34">
        <v>36371.199999999997</v>
      </c>
      <c r="O932" s="34">
        <v>32352.68</v>
      </c>
      <c r="P932" s="34">
        <v>40550.430000000008</v>
      </c>
      <c r="Q932" s="34">
        <f t="shared" si="14"/>
        <v>109274.31000000001</v>
      </c>
    </row>
    <row r="933" spans="1:17">
      <c r="A933" s="33">
        <v>931</v>
      </c>
      <c r="B933" s="34" t="s">
        <v>1278</v>
      </c>
      <c r="C933" s="34" t="s">
        <v>2241</v>
      </c>
      <c r="D933" s="34" t="s">
        <v>1081</v>
      </c>
      <c r="E933" s="34" t="s">
        <v>828</v>
      </c>
      <c r="F933" s="34" t="s">
        <v>1080</v>
      </c>
      <c r="G933" s="34">
        <v>27010</v>
      </c>
      <c r="H933" s="34" t="s">
        <v>68</v>
      </c>
      <c r="I933" s="33">
        <v>28</v>
      </c>
      <c r="J933" s="33">
        <v>28</v>
      </c>
      <c r="K933" s="49">
        <v>380</v>
      </c>
      <c r="L933" s="34" t="s">
        <v>166</v>
      </c>
      <c r="M933" s="71" t="s">
        <v>2615</v>
      </c>
      <c r="N933" s="34">
        <v>33988.700000000004</v>
      </c>
      <c r="O933" s="34">
        <v>26121.84</v>
      </c>
      <c r="P933" s="34">
        <v>37053.040000000001</v>
      </c>
      <c r="Q933" s="34">
        <f t="shared" si="14"/>
        <v>97163.580000000016</v>
      </c>
    </row>
    <row r="934" spans="1:17">
      <c r="A934" s="33">
        <v>932</v>
      </c>
      <c r="B934" s="34" t="s">
        <v>1278</v>
      </c>
      <c r="C934" s="34" t="s">
        <v>2241</v>
      </c>
      <c r="D934" s="34" t="s">
        <v>1082</v>
      </c>
      <c r="E934" s="34" t="s">
        <v>1807</v>
      </c>
      <c r="F934" s="34" t="s">
        <v>1080</v>
      </c>
      <c r="G934" s="34">
        <v>27010</v>
      </c>
      <c r="H934" s="34" t="s">
        <v>68</v>
      </c>
      <c r="I934" s="33">
        <v>25</v>
      </c>
      <c r="J934" s="33">
        <v>27.5</v>
      </c>
      <c r="K934" s="49">
        <v>380</v>
      </c>
      <c r="L934" s="34" t="s">
        <v>166</v>
      </c>
      <c r="M934" s="71" t="s">
        <v>2615</v>
      </c>
      <c r="N934" s="34">
        <v>21940.01</v>
      </c>
      <c r="O934" s="34">
        <v>14171.9</v>
      </c>
      <c r="P934" s="34">
        <v>23840.959999999999</v>
      </c>
      <c r="Q934" s="34">
        <f t="shared" si="14"/>
        <v>59952.869999999995</v>
      </c>
    </row>
    <row r="935" spans="1:17">
      <c r="A935" s="33">
        <v>933</v>
      </c>
      <c r="B935" s="34" t="s">
        <v>1278</v>
      </c>
      <c r="C935" s="34" t="s">
        <v>2241</v>
      </c>
      <c r="D935" s="34" t="s">
        <v>1110</v>
      </c>
      <c r="E935" s="34" t="s">
        <v>786</v>
      </c>
      <c r="F935" s="34" t="s">
        <v>1080</v>
      </c>
      <c r="G935" s="34">
        <v>27010</v>
      </c>
      <c r="H935" s="34" t="s">
        <v>68</v>
      </c>
      <c r="I935" s="33">
        <v>75</v>
      </c>
      <c r="J935" s="33">
        <v>75</v>
      </c>
      <c r="K935" s="49">
        <v>380</v>
      </c>
      <c r="L935" s="34" t="s">
        <v>73</v>
      </c>
      <c r="M935" s="71" t="s">
        <v>2615</v>
      </c>
      <c r="N935" s="34">
        <v>88355.26</v>
      </c>
      <c r="O935" s="34">
        <v>66466.409999999989</v>
      </c>
      <c r="P935" s="34">
        <v>119261.65999999999</v>
      </c>
      <c r="Q935" s="34">
        <f t="shared" si="14"/>
        <v>274083.32999999996</v>
      </c>
    </row>
    <row r="936" spans="1:17">
      <c r="A936" s="33">
        <v>934</v>
      </c>
      <c r="B936" s="34" t="s">
        <v>1278</v>
      </c>
      <c r="C936" s="34" t="s">
        <v>2241</v>
      </c>
      <c r="D936" s="34" t="s">
        <v>1149</v>
      </c>
      <c r="E936" s="34" t="s">
        <v>1959</v>
      </c>
      <c r="F936" s="34" t="s">
        <v>1080</v>
      </c>
      <c r="G936" s="34">
        <v>27010</v>
      </c>
      <c r="H936" s="34" t="s">
        <v>68</v>
      </c>
      <c r="I936" s="33">
        <v>15</v>
      </c>
      <c r="J936" s="33">
        <v>16.5</v>
      </c>
      <c r="K936" s="49">
        <v>380</v>
      </c>
      <c r="L936" s="34" t="s">
        <v>65</v>
      </c>
      <c r="M936" s="71" t="s">
        <v>2615</v>
      </c>
      <c r="N936" s="34">
        <v>6905.3700000000008</v>
      </c>
      <c r="O936" s="34">
        <v>5824.41</v>
      </c>
      <c r="P936" s="34">
        <v>8426.14</v>
      </c>
      <c r="Q936" s="34">
        <f t="shared" si="14"/>
        <v>21155.919999999998</v>
      </c>
    </row>
    <row r="937" spans="1:17">
      <c r="A937" s="33">
        <v>935</v>
      </c>
      <c r="B937" s="34" t="s">
        <v>1278</v>
      </c>
      <c r="C937" s="34" t="s">
        <v>2241</v>
      </c>
      <c r="D937" s="34" t="s">
        <v>1150</v>
      </c>
      <c r="E937" s="34" t="s">
        <v>1960</v>
      </c>
      <c r="F937" s="34" t="s">
        <v>1080</v>
      </c>
      <c r="G937" s="34">
        <v>27010</v>
      </c>
      <c r="H937" s="34" t="s">
        <v>68</v>
      </c>
      <c r="I937" s="33">
        <v>6</v>
      </c>
      <c r="J937" s="33">
        <v>6.6</v>
      </c>
      <c r="K937" s="49">
        <v>380</v>
      </c>
      <c r="L937" s="34" t="s">
        <v>65</v>
      </c>
      <c r="M937" s="71" t="s">
        <v>2615</v>
      </c>
      <c r="N937" s="34">
        <v>885.56000000000006</v>
      </c>
      <c r="O937" s="34">
        <v>601.82000000000005</v>
      </c>
      <c r="P937" s="34">
        <v>949.67</v>
      </c>
      <c r="Q937" s="34">
        <f t="shared" si="14"/>
        <v>2437.0500000000002</v>
      </c>
    </row>
    <row r="938" spans="1:17">
      <c r="A938" s="33">
        <v>936</v>
      </c>
      <c r="B938" s="34" t="s">
        <v>1278</v>
      </c>
      <c r="C938" s="34" t="s">
        <v>2241</v>
      </c>
      <c r="D938" s="34" t="s">
        <v>1151</v>
      </c>
      <c r="E938" s="34" t="s">
        <v>1961</v>
      </c>
      <c r="F938" s="34" t="s">
        <v>1080</v>
      </c>
      <c r="G938" s="34">
        <v>27010</v>
      </c>
      <c r="H938" s="34" t="s">
        <v>68</v>
      </c>
      <c r="I938" s="33">
        <v>6</v>
      </c>
      <c r="J938" s="33">
        <v>6.6</v>
      </c>
      <c r="K938" s="49">
        <v>380</v>
      </c>
      <c r="L938" s="34" t="s">
        <v>65</v>
      </c>
      <c r="M938" s="71" t="s">
        <v>2615</v>
      </c>
      <c r="N938" s="34">
        <v>555.47</v>
      </c>
      <c r="O938" s="34">
        <v>353.17</v>
      </c>
      <c r="P938" s="34">
        <v>573.79999999999995</v>
      </c>
      <c r="Q938" s="34">
        <f t="shared" si="14"/>
        <v>1482.44</v>
      </c>
    </row>
    <row r="939" spans="1:17">
      <c r="A939" s="33">
        <v>937</v>
      </c>
      <c r="B939" s="34" t="s">
        <v>1278</v>
      </c>
      <c r="C939" s="34" t="s">
        <v>2241</v>
      </c>
      <c r="D939" s="34" t="s">
        <v>1152</v>
      </c>
      <c r="E939" s="34" t="s">
        <v>1962</v>
      </c>
      <c r="F939" s="34" t="s">
        <v>1080</v>
      </c>
      <c r="G939" s="34">
        <v>27010</v>
      </c>
      <c r="H939" s="34" t="s">
        <v>68</v>
      </c>
      <c r="I939" s="33">
        <v>6</v>
      </c>
      <c r="J939" s="33">
        <v>6.6</v>
      </c>
      <c r="K939" s="49">
        <v>380</v>
      </c>
      <c r="L939" s="34" t="s">
        <v>65</v>
      </c>
      <c r="M939" s="71" t="s">
        <v>2615</v>
      </c>
      <c r="N939" s="34">
        <v>3631.04</v>
      </c>
      <c r="O939" s="34">
        <v>2768.75</v>
      </c>
      <c r="P939" s="34">
        <v>5127.9799999999996</v>
      </c>
      <c r="Q939" s="34">
        <f t="shared" si="14"/>
        <v>11527.77</v>
      </c>
    </row>
    <row r="940" spans="1:17">
      <c r="A940" s="33">
        <v>938</v>
      </c>
      <c r="B940" s="34" t="s">
        <v>1278</v>
      </c>
      <c r="C940" s="34" t="s">
        <v>2241</v>
      </c>
      <c r="D940" s="34" t="s">
        <v>1153</v>
      </c>
      <c r="E940" s="34" t="s">
        <v>1963</v>
      </c>
      <c r="F940" s="34" t="s">
        <v>1080</v>
      </c>
      <c r="G940" s="34">
        <v>27010</v>
      </c>
      <c r="H940" s="34" t="s">
        <v>68</v>
      </c>
      <c r="I940" s="33">
        <v>22</v>
      </c>
      <c r="J940" s="33">
        <v>22</v>
      </c>
      <c r="K940" s="49">
        <v>380</v>
      </c>
      <c r="L940" s="34" t="s">
        <v>65</v>
      </c>
      <c r="M940" s="71" t="s">
        <v>2615</v>
      </c>
      <c r="N940" s="34">
        <v>1143.46</v>
      </c>
      <c r="O940" s="34">
        <v>1167.6799999999998</v>
      </c>
      <c r="P940" s="34">
        <v>1156.8399999999999</v>
      </c>
      <c r="Q940" s="34">
        <f t="shared" si="14"/>
        <v>3467.9799999999996</v>
      </c>
    </row>
    <row r="941" spans="1:17">
      <c r="A941" s="33">
        <v>939</v>
      </c>
      <c r="B941" s="34" t="s">
        <v>1278</v>
      </c>
      <c r="C941" s="34" t="s">
        <v>2241</v>
      </c>
      <c r="D941" s="34" t="s">
        <v>1154</v>
      </c>
      <c r="E941" s="34" t="s">
        <v>1964</v>
      </c>
      <c r="F941" s="34" t="s">
        <v>1080</v>
      </c>
      <c r="G941" s="34">
        <v>27010</v>
      </c>
      <c r="H941" s="34" t="s">
        <v>68</v>
      </c>
      <c r="I941" s="33">
        <v>6</v>
      </c>
      <c r="J941" s="33">
        <v>6.6</v>
      </c>
      <c r="K941" s="49">
        <v>380</v>
      </c>
      <c r="L941" s="34" t="s">
        <v>65</v>
      </c>
      <c r="M941" s="71" t="s">
        <v>2615</v>
      </c>
      <c r="N941" s="34">
        <v>403.99</v>
      </c>
      <c r="O941" s="34">
        <v>348.25</v>
      </c>
      <c r="P941" s="34">
        <v>395.15000000000003</v>
      </c>
      <c r="Q941" s="34">
        <f t="shared" si="14"/>
        <v>1147.3900000000001</v>
      </c>
    </row>
    <row r="942" spans="1:17">
      <c r="A942" s="33">
        <v>940</v>
      </c>
      <c r="B942" s="34" t="s">
        <v>1278</v>
      </c>
      <c r="C942" s="34" t="s">
        <v>2241</v>
      </c>
      <c r="D942" s="34" t="s">
        <v>1166</v>
      </c>
      <c r="E942" s="34" t="s">
        <v>1908</v>
      </c>
      <c r="F942" s="34" t="s">
        <v>1080</v>
      </c>
      <c r="G942" s="34">
        <v>27010</v>
      </c>
      <c r="H942" s="34" t="s">
        <v>68</v>
      </c>
      <c r="I942" s="33">
        <v>6</v>
      </c>
      <c r="J942" s="33">
        <v>6.6</v>
      </c>
      <c r="K942" s="49">
        <v>380</v>
      </c>
      <c r="L942" s="34" t="s">
        <v>65</v>
      </c>
      <c r="M942" s="71" t="s">
        <v>2615</v>
      </c>
      <c r="N942" s="34">
        <v>552.52</v>
      </c>
      <c r="O942" s="34">
        <v>550.79</v>
      </c>
      <c r="P942" s="34">
        <v>638.69000000000005</v>
      </c>
      <c r="Q942" s="34">
        <f t="shared" si="14"/>
        <v>1742</v>
      </c>
    </row>
    <row r="943" spans="1:17">
      <c r="A943" s="33">
        <v>941</v>
      </c>
      <c r="B943" s="34" t="s">
        <v>1278</v>
      </c>
      <c r="C943" s="34" t="s">
        <v>2241</v>
      </c>
      <c r="D943" s="34" t="s">
        <v>1965</v>
      </c>
      <c r="E943" s="34" t="s">
        <v>1966</v>
      </c>
      <c r="F943" s="34" t="s">
        <v>1080</v>
      </c>
      <c r="G943" s="34">
        <v>27010</v>
      </c>
      <c r="H943" s="34" t="s">
        <v>68</v>
      </c>
      <c r="I943" s="33">
        <v>3</v>
      </c>
      <c r="J943" s="33">
        <v>3.3</v>
      </c>
      <c r="K943" s="49">
        <v>380</v>
      </c>
      <c r="L943" s="34" t="s">
        <v>65</v>
      </c>
      <c r="M943" s="71" t="s">
        <v>2615</v>
      </c>
      <c r="N943" s="34">
        <v>614.53000000000009</v>
      </c>
      <c r="O943" s="34">
        <v>318.98</v>
      </c>
      <c r="P943" s="34">
        <v>489.95000000000005</v>
      </c>
      <c r="Q943" s="34">
        <f t="shared" si="14"/>
        <v>1423.46</v>
      </c>
    </row>
    <row r="944" spans="1:17">
      <c r="A944" s="33">
        <v>942</v>
      </c>
      <c r="B944" s="34" t="s">
        <v>1278</v>
      </c>
      <c r="C944" s="34" t="s">
        <v>2241</v>
      </c>
      <c r="D944" s="34" t="s">
        <v>2441</v>
      </c>
      <c r="E944" s="34" t="s">
        <v>2471</v>
      </c>
      <c r="F944" s="34" t="s">
        <v>1080</v>
      </c>
      <c r="G944" s="34">
        <v>27010</v>
      </c>
      <c r="H944" s="34" t="s">
        <v>68</v>
      </c>
      <c r="I944" s="33">
        <v>4.5</v>
      </c>
      <c r="J944" s="33">
        <v>5</v>
      </c>
      <c r="K944" s="49">
        <v>380</v>
      </c>
      <c r="L944" s="34" t="s">
        <v>65</v>
      </c>
      <c r="M944" s="71" t="s">
        <v>2615</v>
      </c>
      <c r="N944" s="34">
        <v>729.57</v>
      </c>
      <c r="O944" s="34">
        <v>694.32999999999993</v>
      </c>
      <c r="P944" s="34">
        <v>757.71999999999991</v>
      </c>
      <c r="Q944" s="34">
        <f t="shared" si="14"/>
        <v>2181.62</v>
      </c>
    </row>
    <row r="945" spans="1:17">
      <c r="A945" s="33">
        <v>943</v>
      </c>
      <c r="B945" s="34" t="s">
        <v>1278</v>
      </c>
      <c r="C945" s="34" t="s">
        <v>2241</v>
      </c>
      <c r="D945" s="34" t="s">
        <v>1204</v>
      </c>
      <c r="E945" s="34" t="s">
        <v>1967</v>
      </c>
      <c r="F945" s="34" t="s">
        <v>1205</v>
      </c>
      <c r="G945" s="34">
        <v>27048</v>
      </c>
      <c r="H945" s="34" t="s">
        <v>68</v>
      </c>
      <c r="I945" s="33">
        <v>25</v>
      </c>
      <c r="J945" s="33">
        <v>25</v>
      </c>
      <c r="K945" s="49">
        <v>380</v>
      </c>
      <c r="L945" s="34" t="s">
        <v>73</v>
      </c>
      <c r="M945" s="71" t="s">
        <v>2615</v>
      </c>
      <c r="N945" s="34">
        <v>16919.810000000001</v>
      </c>
      <c r="O945" s="34">
        <v>12647.349999999999</v>
      </c>
      <c r="P945" s="34">
        <v>20020.489999999998</v>
      </c>
      <c r="Q945" s="34">
        <f t="shared" si="14"/>
        <v>49587.649999999994</v>
      </c>
    </row>
    <row r="946" spans="1:17">
      <c r="A946" s="33">
        <v>944</v>
      </c>
      <c r="B946" s="34" t="s">
        <v>1278</v>
      </c>
      <c r="C946" s="34" t="s">
        <v>2241</v>
      </c>
      <c r="D946" s="34" t="s">
        <v>1206</v>
      </c>
      <c r="E946" s="34" t="s">
        <v>1288</v>
      </c>
      <c r="F946" s="34" t="s">
        <v>1205</v>
      </c>
      <c r="G946" s="34">
        <v>27048</v>
      </c>
      <c r="H946" s="34" t="s">
        <v>68</v>
      </c>
      <c r="I946" s="33">
        <v>15</v>
      </c>
      <c r="J946" s="33">
        <v>16.5</v>
      </c>
      <c r="K946" s="49">
        <v>380</v>
      </c>
      <c r="L946" s="34" t="s">
        <v>65</v>
      </c>
      <c r="M946" s="71" t="s">
        <v>2615</v>
      </c>
      <c r="N946" s="34">
        <v>8167.9400000000005</v>
      </c>
      <c r="O946" s="34">
        <v>6333.670000000001</v>
      </c>
      <c r="P946" s="34">
        <v>9296.51</v>
      </c>
      <c r="Q946" s="34">
        <f t="shared" si="14"/>
        <v>23798.120000000003</v>
      </c>
    </row>
    <row r="947" spans="1:17">
      <c r="A947" s="33">
        <v>945</v>
      </c>
      <c r="B947" s="34" t="s">
        <v>1278</v>
      </c>
      <c r="C947" s="34" t="s">
        <v>2241</v>
      </c>
      <c r="D947" s="34" t="s">
        <v>1207</v>
      </c>
      <c r="E947" s="34" t="s">
        <v>1968</v>
      </c>
      <c r="F947" s="34" t="s">
        <v>1205</v>
      </c>
      <c r="G947" s="34">
        <v>27048</v>
      </c>
      <c r="H947" s="34" t="s">
        <v>68</v>
      </c>
      <c r="I947" s="33">
        <v>6</v>
      </c>
      <c r="J947" s="33">
        <v>6.6</v>
      </c>
      <c r="K947" s="49">
        <v>380</v>
      </c>
      <c r="L947" s="34" t="s">
        <v>65</v>
      </c>
      <c r="M947" s="71" t="s">
        <v>2615</v>
      </c>
      <c r="N947" s="34">
        <v>2500.16</v>
      </c>
      <c r="O947" s="34">
        <v>1716.7400000000002</v>
      </c>
      <c r="P947" s="34">
        <v>2934.7299999999996</v>
      </c>
      <c r="Q947" s="34">
        <f t="shared" si="14"/>
        <v>7151.6299999999992</v>
      </c>
    </row>
    <row r="948" spans="1:17">
      <c r="A948" s="33">
        <v>946</v>
      </c>
      <c r="B948" s="34" t="s">
        <v>1278</v>
      </c>
      <c r="C948" s="34" t="s">
        <v>2241</v>
      </c>
      <c r="D948" s="34" t="s">
        <v>1208</v>
      </c>
      <c r="E948" s="34" t="s">
        <v>1386</v>
      </c>
      <c r="F948" s="34" t="s">
        <v>1205</v>
      </c>
      <c r="G948" s="34">
        <v>27048</v>
      </c>
      <c r="H948" s="34" t="s">
        <v>68</v>
      </c>
      <c r="I948" s="33">
        <v>30</v>
      </c>
      <c r="J948" s="33">
        <v>33</v>
      </c>
      <c r="K948" s="49">
        <v>380</v>
      </c>
      <c r="L948" s="34" t="s">
        <v>166</v>
      </c>
      <c r="M948" s="71" t="s">
        <v>2614</v>
      </c>
      <c r="N948" s="34">
        <v>27996.360000000004</v>
      </c>
      <c r="O948" s="34">
        <v>22166.91</v>
      </c>
      <c r="P948" s="34">
        <v>37424.500000000007</v>
      </c>
      <c r="Q948" s="34">
        <f t="shared" si="14"/>
        <v>87587.770000000019</v>
      </c>
    </row>
    <row r="949" spans="1:17">
      <c r="A949" s="33">
        <v>947</v>
      </c>
      <c r="B949" s="34" t="s">
        <v>1278</v>
      </c>
      <c r="C949" s="34" t="s">
        <v>2241</v>
      </c>
      <c r="D949" s="34" t="s">
        <v>1209</v>
      </c>
      <c r="E949" s="34" t="s">
        <v>1969</v>
      </c>
      <c r="F949" s="34" t="s">
        <v>1205</v>
      </c>
      <c r="G949" s="34">
        <v>27048</v>
      </c>
      <c r="H949" s="34" t="s">
        <v>68</v>
      </c>
      <c r="I949" s="33">
        <v>32</v>
      </c>
      <c r="J949" s="33">
        <v>32</v>
      </c>
      <c r="K949" s="49">
        <v>380</v>
      </c>
      <c r="L949" s="34" t="s">
        <v>166</v>
      </c>
      <c r="M949" s="71" t="s">
        <v>2614</v>
      </c>
      <c r="N949" s="34">
        <v>173.4</v>
      </c>
      <c r="O949" s="34">
        <v>123.34999999999998</v>
      </c>
      <c r="P949" s="34">
        <v>770.91</v>
      </c>
      <c r="Q949" s="34">
        <f t="shared" si="14"/>
        <v>1067.6599999999999</v>
      </c>
    </row>
    <row r="950" spans="1:17">
      <c r="A950" s="33">
        <v>948</v>
      </c>
      <c r="B950" s="34" t="s">
        <v>1278</v>
      </c>
      <c r="C950" s="34" t="s">
        <v>2241</v>
      </c>
      <c r="D950" s="34" t="s">
        <v>132</v>
      </c>
      <c r="E950" s="34" t="s">
        <v>1970</v>
      </c>
      <c r="F950" s="34" t="s">
        <v>133</v>
      </c>
      <c r="G950" s="34">
        <v>27010</v>
      </c>
      <c r="H950" s="34" t="s">
        <v>68</v>
      </c>
      <c r="I950" s="33">
        <v>6</v>
      </c>
      <c r="J950" s="33">
        <v>6.6</v>
      </c>
      <c r="K950" s="49">
        <v>220</v>
      </c>
      <c r="L950" s="34" t="s">
        <v>65</v>
      </c>
      <c r="M950" s="71" t="s">
        <v>2615</v>
      </c>
      <c r="N950" s="34">
        <v>0</v>
      </c>
      <c r="O950" s="34">
        <v>0</v>
      </c>
      <c r="P950" s="34">
        <v>0</v>
      </c>
      <c r="Q950" s="34">
        <f t="shared" si="14"/>
        <v>0</v>
      </c>
    </row>
    <row r="951" spans="1:17">
      <c r="A951" s="33">
        <v>949</v>
      </c>
      <c r="B951" s="34" t="s">
        <v>1278</v>
      </c>
      <c r="C951" s="34" t="s">
        <v>2241</v>
      </c>
      <c r="D951" s="34" t="s">
        <v>134</v>
      </c>
      <c r="E951" s="34" t="s">
        <v>1288</v>
      </c>
      <c r="F951" s="34" t="s">
        <v>133</v>
      </c>
      <c r="G951" s="34">
        <v>27010</v>
      </c>
      <c r="H951" s="34" t="s">
        <v>68</v>
      </c>
      <c r="I951" s="33">
        <v>4.5</v>
      </c>
      <c r="J951" s="33">
        <v>5</v>
      </c>
      <c r="K951" s="49">
        <v>380</v>
      </c>
      <c r="L951" s="34" t="s">
        <v>65</v>
      </c>
      <c r="M951" s="71" t="s">
        <v>2615</v>
      </c>
      <c r="N951" s="34">
        <v>1755.5600000000002</v>
      </c>
      <c r="O951" s="34">
        <v>1274.49</v>
      </c>
      <c r="P951" s="34">
        <v>2377.66</v>
      </c>
      <c r="Q951" s="34">
        <f t="shared" si="14"/>
        <v>5407.71</v>
      </c>
    </row>
    <row r="952" spans="1:17">
      <c r="A952" s="33">
        <v>950</v>
      </c>
      <c r="B952" s="34" t="s">
        <v>1278</v>
      </c>
      <c r="C952" s="34" t="s">
        <v>2241</v>
      </c>
      <c r="D952" s="34" t="s">
        <v>941</v>
      </c>
      <c r="E952" s="34" t="s">
        <v>1971</v>
      </c>
      <c r="F952" s="34" t="s">
        <v>133</v>
      </c>
      <c r="G952" s="34">
        <v>27010</v>
      </c>
      <c r="H952" s="34" t="s">
        <v>68</v>
      </c>
      <c r="I952" s="33">
        <v>10</v>
      </c>
      <c r="J952" s="33">
        <v>11</v>
      </c>
      <c r="K952" s="49">
        <v>380</v>
      </c>
      <c r="L952" s="34" t="s">
        <v>166</v>
      </c>
      <c r="M952" s="71" t="s">
        <v>2614</v>
      </c>
      <c r="N952" s="34">
        <v>9578</v>
      </c>
      <c r="O952" s="34">
        <v>7583.68</v>
      </c>
      <c r="P952" s="34">
        <v>10825.25</v>
      </c>
      <c r="Q952" s="34">
        <f t="shared" si="14"/>
        <v>27986.93</v>
      </c>
    </row>
    <row r="953" spans="1:17">
      <c r="A953" s="33">
        <v>951</v>
      </c>
      <c r="B953" s="34" t="s">
        <v>1278</v>
      </c>
      <c r="C953" s="34" t="s">
        <v>2241</v>
      </c>
      <c r="D953" s="34" t="s">
        <v>1007</v>
      </c>
      <c r="E953" s="34" t="s">
        <v>1972</v>
      </c>
      <c r="F953" s="34" t="s">
        <v>133</v>
      </c>
      <c r="G953" s="34">
        <v>27010</v>
      </c>
      <c r="H953" s="34" t="s">
        <v>68</v>
      </c>
      <c r="I953" s="33">
        <v>6</v>
      </c>
      <c r="J953" s="33">
        <v>6.6</v>
      </c>
      <c r="K953" s="49">
        <v>380</v>
      </c>
      <c r="L953" s="34" t="s">
        <v>166</v>
      </c>
      <c r="M953" s="71" t="s">
        <v>2614</v>
      </c>
      <c r="N953" s="34">
        <v>3235.77</v>
      </c>
      <c r="O953" s="34">
        <v>2446.63</v>
      </c>
      <c r="P953" s="34">
        <v>3606.2299999999991</v>
      </c>
      <c r="Q953" s="34">
        <f t="shared" si="14"/>
        <v>9288.6299999999992</v>
      </c>
    </row>
    <row r="954" spans="1:17">
      <c r="A954" s="33">
        <v>952</v>
      </c>
      <c r="B954" s="34" t="s">
        <v>1278</v>
      </c>
      <c r="C954" s="34" t="s">
        <v>2241</v>
      </c>
      <c r="D954" s="34" t="s">
        <v>77</v>
      </c>
      <c r="E954" s="34" t="s">
        <v>1847</v>
      </c>
      <c r="F954" s="34" t="s">
        <v>78</v>
      </c>
      <c r="G954" s="34">
        <v>27049</v>
      </c>
      <c r="H954" s="34" t="s">
        <v>68</v>
      </c>
      <c r="I954" s="33">
        <v>10</v>
      </c>
      <c r="J954" s="33">
        <v>11</v>
      </c>
      <c r="K954" s="49">
        <v>380</v>
      </c>
      <c r="L954" s="34" t="s">
        <v>65</v>
      </c>
      <c r="M954" s="71" t="s">
        <v>2615</v>
      </c>
      <c r="N954" s="34">
        <v>1699.97</v>
      </c>
      <c r="O954" s="34">
        <v>1421.6699999999998</v>
      </c>
      <c r="P954" s="34">
        <v>1862.38</v>
      </c>
      <c r="Q954" s="34">
        <f t="shared" si="14"/>
        <v>4984.0200000000004</v>
      </c>
    </row>
    <row r="955" spans="1:17">
      <c r="A955" s="33">
        <v>953</v>
      </c>
      <c r="B955" s="34" t="s">
        <v>1278</v>
      </c>
      <c r="C955" s="34" t="s">
        <v>2241</v>
      </c>
      <c r="D955" s="34" t="s">
        <v>79</v>
      </c>
      <c r="E955" s="34" t="s">
        <v>1973</v>
      </c>
      <c r="F955" s="34" t="s">
        <v>78</v>
      </c>
      <c r="G955" s="34">
        <v>27049</v>
      </c>
      <c r="H955" s="34" t="s">
        <v>68</v>
      </c>
      <c r="I955" s="33">
        <v>6</v>
      </c>
      <c r="J955" s="33">
        <v>6.6</v>
      </c>
      <c r="K955" s="49">
        <v>380</v>
      </c>
      <c r="L955" s="34" t="s">
        <v>65</v>
      </c>
      <c r="M955" s="71" t="s">
        <v>2615</v>
      </c>
      <c r="N955" s="34">
        <v>218.46</v>
      </c>
      <c r="O955" s="34">
        <v>174.31</v>
      </c>
      <c r="P955" s="34">
        <v>353.02</v>
      </c>
      <c r="Q955" s="34">
        <f t="shared" si="14"/>
        <v>745.79</v>
      </c>
    </row>
    <row r="956" spans="1:17">
      <c r="A956" s="33">
        <v>954</v>
      </c>
      <c r="B956" s="34" t="s">
        <v>1278</v>
      </c>
      <c r="C956" s="34" t="s">
        <v>2241</v>
      </c>
      <c r="D956" s="34" t="s">
        <v>80</v>
      </c>
      <c r="E956" s="34" t="s">
        <v>1974</v>
      </c>
      <c r="F956" s="34" t="s">
        <v>78</v>
      </c>
      <c r="G956" s="34">
        <v>27049</v>
      </c>
      <c r="H956" s="34" t="s">
        <v>68</v>
      </c>
      <c r="I956" s="33">
        <v>10</v>
      </c>
      <c r="J956" s="33">
        <v>11</v>
      </c>
      <c r="K956" s="49">
        <v>380</v>
      </c>
      <c r="L956" s="34" t="s">
        <v>65</v>
      </c>
      <c r="M956" s="71" t="s">
        <v>2615</v>
      </c>
      <c r="N956" s="34">
        <v>3329.79</v>
      </c>
      <c r="O956" s="34">
        <v>2621.3399999999997</v>
      </c>
      <c r="P956" s="34">
        <v>4304.88</v>
      </c>
      <c r="Q956" s="34">
        <f t="shared" si="14"/>
        <v>10256.009999999998</v>
      </c>
    </row>
    <row r="957" spans="1:17">
      <c r="A957" s="33">
        <v>955</v>
      </c>
      <c r="B957" s="34" t="s">
        <v>1278</v>
      </c>
      <c r="C957" s="34" t="s">
        <v>2241</v>
      </c>
      <c r="D957" s="34" t="s">
        <v>81</v>
      </c>
      <c r="E957" s="34" t="s">
        <v>1975</v>
      </c>
      <c r="F957" s="34" t="s">
        <v>78</v>
      </c>
      <c r="G957" s="34">
        <v>27049</v>
      </c>
      <c r="H957" s="34" t="s">
        <v>75</v>
      </c>
      <c r="I957" s="33">
        <v>271</v>
      </c>
      <c r="J957" s="33">
        <v>271</v>
      </c>
      <c r="K957" s="49">
        <v>15000</v>
      </c>
      <c r="L957" s="34" t="s">
        <v>73</v>
      </c>
      <c r="M957" s="71" t="s">
        <v>2615</v>
      </c>
      <c r="N957" s="34">
        <v>447844.39999999991</v>
      </c>
      <c r="O957" s="34">
        <v>328512.15999999997</v>
      </c>
      <c r="P957" s="34">
        <v>616059.59</v>
      </c>
      <c r="Q957" s="34">
        <f t="shared" si="14"/>
        <v>1392416.15</v>
      </c>
    </row>
    <row r="958" spans="1:17">
      <c r="A958" s="33">
        <v>956</v>
      </c>
      <c r="B958" s="34" t="s">
        <v>1278</v>
      </c>
      <c r="C958" s="34" t="s">
        <v>2241</v>
      </c>
      <c r="D958" s="34" t="s">
        <v>82</v>
      </c>
      <c r="E958" s="34" t="s">
        <v>1976</v>
      </c>
      <c r="F958" s="34" t="s">
        <v>78</v>
      </c>
      <c r="G958" s="34">
        <v>27049</v>
      </c>
      <c r="H958" s="34" t="s">
        <v>68</v>
      </c>
      <c r="I958" s="33">
        <v>4.5</v>
      </c>
      <c r="J958" s="33">
        <v>5</v>
      </c>
      <c r="K958" s="49">
        <v>380</v>
      </c>
      <c r="L958" s="34" t="s">
        <v>65</v>
      </c>
      <c r="M958" s="71" t="s">
        <v>2615</v>
      </c>
      <c r="N958" s="34">
        <v>46.89</v>
      </c>
      <c r="O958" s="34">
        <v>38.07</v>
      </c>
      <c r="P958" s="34">
        <v>40.909999999999997</v>
      </c>
      <c r="Q958" s="34">
        <f t="shared" si="14"/>
        <v>125.87</v>
      </c>
    </row>
    <row r="959" spans="1:17">
      <c r="A959" s="33">
        <v>957</v>
      </c>
      <c r="B959" s="34" t="s">
        <v>1278</v>
      </c>
      <c r="C959" s="34" t="s">
        <v>2241</v>
      </c>
      <c r="D959" s="34" t="s">
        <v>984</v>
      </c>
      <c r="E959" s="34" t="s">
        <v>1594</v>
      </c>
      <c r="F959" s="34" t="s">
        <v>78</v>
      </c>
      <c r="G959" s="34">
        <v>27049</v>
      </c>
      <c r="H959" s="34" t="s">
        <v>68</v>
      </c>
      <c r="I959" s="33">
        <v>10</v>
      </c>
      <c r="J959" s="33">
        <v>11</v>
      </c>
      <c r="K959" s="49">
        <v>380</v>
      </c>
      <c r="L959" s="34" t="s">
        <v>166</v>
      </c>
      <c r="M959" s="71" t="s">
        <v>2614</v>
      </c>
      <c r="N959" s="34">
        <v>7822.8799999999992</v>
      </c>
      <c r="O959" s="34">
        <v>5881.5999999999995</v>
      </c>
      <c r="P959" s="34">
        <v>9907.39</v>
      </c>
      <c r="Q959" s="34">
        <f t="shared" si="14"/>
        <v>23611.87</v>
      </c>
    </row>
    <row r="960" spans="1:17">
      <c r="A960" s="33">
        <v>958</v>
      </c>
      <c r="B960" s="34" t="s">
        <v>1278</v>
      </c>
      <c r="C960" s="34" t="s">
        <v>2241</v>
      </c>
      <c r="D960" s="34" t="s">
        <v>992</v>
      </c>
      <c r="E960" s="34" t="s">
        <v>1977</v>
      </c>
      <c r="F960" s="34" t="s">
        <v>78</v>
      </c>
      <c r="G960" s="34">
        <v>27049</v>
      </c>
      <c r="H960" s="34" t="s">
        <v>68</v>
      </c>
      <c r="I960" s="33">
        <v>10</v>
      </c>
      <c r="J960" s="33">
        <v>11</v>
      </c>
      <c r="K960" s="49">
        <v>380</v>
      </c>
      <c r="L960" s="34" t="s">
        <v>166</v>
      </c>
      <c r="M960" s="71" t="s">
        <v>2615</v>
      </c>
      <c r="N960" s="34">
        <v>9419.49</v>
      </c>
      <c r="O960" s="34">
        <v>7846.7100000000009</v>
      </c>
      <c r="P960" s="34">
        <v>11162.02</v>
      </c>
      <c r="Q960" s="34">
        <f t="shared" si="14"/>
        <v>28428.22</v>
      </c>
    </row>
    <row r="961" spans="1:17">
      <c r="A961" s="33">
        <v>959</v>
      </c>
      <c r="B961" s="34" t="s">
        <v>1278</v>
      </c>
      <c r="C961" s="34" t="s">
        <v>2241</v>
      </c>
      <c r="D961" s="34" t="s">
        <v>996</v>
      </c>
      <c r="E961" s="34" t="s">
        <v>1978</v>
      </c>
      <c r="F961" s="34" t="s">
        <v>78</v>
      </c>
      <c r="G961" s="34">
        <v>27049</v>
      </c>
      <c r="H961" s="34" t="s">
        <v>68</v>
      </c>
      <c r="I961" s="33">
        <v>1.5</v>
      </c>
      <c r="J961" s="33">
        <v>1.7</v>
      </c>
      <c r="K961" s="49">
        <v>220</v>
      </c>
      <c r="L961" s="34" t="s">
        <v>166</v>
      </c>
      <c r="M961" s="71" t="s">
        <v>2615</v>
      </c>
      <c r="N961" s="34">
        <v>29.49</v>
      </c>
      <c r="O961" s="34">
        <v>27.18</v>
      </c>
      <c r="P961" s="34">
        <v>48.71</v>
      </c>
      <c r="Q961" s="34">
        <f t="shared" si="14"/>
        <v>105.38</v>
      </c>
    </row>
    <row r="962" spans="1:17">
      <c r="A962" s="33">
        <v>960</v>
      </c>
      <c r="B962" s="34" t="s">
        <v>1278</v>
      </c>
      <c r="C962" s="34" t="s">
        <v>2241</v>
      </c>
      <c r="D962" s="34" t="s">
        <v>1005</v>
      </c>
      <c r="E962" s="34" t="s">
        <v>1979</v>
      </c>
      <c r="F962" s="34" t="s">
        <v>78</v>
      </c>
      <c r="G962" s="34">
        <v>27049</v>
      </c>
      <c r="H962" s="34" t="s">
        <v>68</v>
      </c>
      <c r="I962" s="33">
        <v>1.5</v>
      </c>
      <c r="J962" s="33">
        <v>1.7</v>
      </c>
      <c r="K962" s="49">
        <v>220</v>
      </c>
      <c r="L962" s="34" t="s">
        <v>166</v>
      </c>
      <c r="M962" s="71" t="s">
        <v>2614</v>
      </c>
      <c r="N962" s="34">
        <v>74.639999999999986</v>
      </c>
      <c r="O962" s="34">
        <v>54.7</v>
      </c>
      <c r="P962" s="34">
        <v>104.56</v>
      </c>
      <c r="Q962" s="34">
        <f t="shared" si="14"/>
        <v>233.89999999999998</v>
      </c>
    </row>
    <row r="963" spans="1:17">
      <c r="A963" s="33">
        <v>961</v>
      </c>
      <c r="B963" s="34" t="s">
        <v>1278</v>
      </c>
      <c r="C963" s="34" t="s">
        <v>2241</v>
      </c>
      <c r="D963" s="34" t="s">
        <v>1980</v>
      </c>
      <c r="E963" s="34" t="s">
        <v>1981</v>
      </c>
      <c r="F963" s="34" t="s">
        <v>78</v>
      </c>
      <c r="G963" s="34">
        <v>27049</v>
      </c>
      <c r="H963" s="34" t="s">
        <v>68</v>
      </c>
      <c r="I963" s="33">
        <v>1.5</v>
      </c>
      <c r="J963" s="33">
        <v>1.7</v>
      </c>
      <c r="K963" s="49">
        <v>220</v>
      </c>
      <c r="L963" s="34" t="s">
        <v>166</v>
      </c>
      <c r="M963" s="71" t="s">
        <v>2615</v>
      </c>
      <c r="N963" s="34">
        <v>15.799999999999999</v>
      </c>
      <c r="O963" s="34">
        <v>11.450000000000001</v>
      </c>
      <c r="P963" s="34">
        <v>22.15</v>
      </c>
      <c r="Q963" s="34">
        <f t="shared" ref="Q963:Q1026" si="15">SUM(N963:P963)</f>
        <v>49.4</v>
      </c>
    </row>
    <row r="964" spans="1:17">
      <c r="A964" s="33">
        <v>962</v>
      </c>
      <c r="B964" s="34" t="s">
        <v>1278</v>
      </c>
      <c r="C964" s="34" t="s">
        <v>2241</v>
      </c>
      <c r="D964" s="34" t="s">
        <v>2274</v>
      </c>
      <c r="E964" s="34" t="s">
        <v>2153</v>
      </c>
      <c r="F964" s="34" t="s">
        <v>78</v>
      </c>
      <c r="G964" s="34">
        <v>27049</v>
      </c>
      <c r="H964" s="34" t="s">
        <v>68</v>
      </c>
      <c r="I964" s="33">
        <v>6</v>
      </c>
      <c r="J964" s="33">
        <v>6.6</v>
      </c>
      <c r="K964" s="49">
        <v>380</v>
      </c>
      <c r="L964" s="34" t="s">
        <v>65</v>
      </c>
      <c r="M964" s="71" t="s">
        <v>2615</v>
      </c>
      <c r="N964" s="34">
        <v>59.59</v>
      </c>
      <c r="O964" s="34">
        <v>32.220000000000006</v>
      </c>
      <c r="P964" s="34">
        <v>63.66</v>
      </c>
      <c r="Q964" s="34">
        <f t="shared" si="15"/>
        <v>155.47</v>
      </c>
    </row>
    <row r="965" spans="1:17">
      <c r="A965" s="33">
        <v>963</v>
      </c>
      <c r="B965" s="34" t="s">
        <v>1278</v>
      </c>
      <c r="C965" s="34" t="s">
        <v>2241</v>
      </c>
      <c r="D965" s="34" t="s">
        <v>2149</v>
      </c>
      <c r="E965" s="34" t="s">
        <v>1975</v>
      </c>
      <c r="F965" s="34" t="s">
        <v>78</v>
      </c>
      <c r="G965" s="34">
        <v>27049</v>
      </c>
      <c r="H965" s="34" t="s">
        <v>68</v>
      </c>
      <c r="I965" s="33">
        <v>3</v>
      </c>
      <c r="J965" s="33">
        <v>3.3</v>
      </c>
      <c r="K965" s="49">
        <v>220</v>
      </c>
      <c r="L965" s="34" t="s">
        <v>65</v>
      </c>
      <c r="M965" s="71" t="s">
        <v>2614</v>
      </c>
      <c r="N965" s="34">
        <v>34.89</v>
      </c>
      <c r="O965" s="34">
        <v>25.830000000000002</v>
      </c>
      <c r="P965" s="34">
        <v>35.869999999999997</v>
      </c>
      <c r="Q965" s="34">
        <f t="shared" si="15"/>
        <v>96.59</v>
      </c>
    </row>
    <row r="966" spans="1:17">
      <c r="A966" s="33">
        <v>964</v>
      </c>
      <c r="B966" s="34" t="s">
        <v>1278</v>
      </c>
      <c r="C966" s="34" t="s">
        <v>2241</v>
      </c>
      <c r="D966" s="34" t="s">
        <v>2150</v>
      </c>
      <c r="E966" s="34" t="s">
        <v>1573</v>
      </c>
      <c r="F966" s="34" t="s">
        <v>78</v>
      </c>
      <c r="G966" s="34">
        <v>27049</v>
      </c>
      <c r="H966" s="34" t="s">
        <v>68</v>
      </c>
      <c r="I966" s="33">
        <v>3</v>
      </c>
      <c r="J966" s="33">
        <v>3.3</v>
      </c>
      <c r="K966" s="49">
        <v>380</v>
      </c>
      <c r="L966" s="34" t="s">
        <v>65</v>
      </c>
      <c r="M966" s="71" t="s">
        <v>2615</v>
      </c>
      <c r="N966" s="34">
        <v>40.950000000000003</v>
      </c>
      <c r="O966" s="34">
        <v>38.93</v>
      </c>
      <c r="P966" s="34">
        <v>61.569999999999993</v>
      </c>
      <c r="Q966" s="34">
        <f t="shared" si="15"/>
        <v>141.44999999999999</v>
      </c>
    </row>
    <row r="967" spans="1:17">
      <c r="A967" s="33">
        <v>965</v>
      </c>
      <c r="B967" s="34" t="s">
        <v>1278</v>
      </c>
      <c r="C967" s="34" t="s">
        <v>2241</v>
      </c>
      <c r="D967" s="34" t="s">
        <v>2151</v>
      </c>
      <c r="E967" s="34" t="s">
        <v>1975</v>
      </c>
      <c r="F967" s="34" t="s">
        <v>78</v>
      </c>
      <c r="G967" s="34">
        <v>27049</v>
      </c>
      <c r="H967" s="34" t="s">
        <v>68</v>
      </c>
      <c r="I967" s="33">
        <v>15</v>
      </c>
      <c r="J967" s="33">
        <v>16.5</v>
      </c>
      <c r="K967" s="49">
        <v>380</v>
      </c>
      <c r="L967" s="34" t="s">
        <v>65</v>
      </c>
      <c r="M967" s="71" t="s">
        <v>2614</v>
      </c>
      <c r="N967" s="34">
        <v>5393.0800000000008</v>
      </c>
      <c r="O967" s="34">
        <v>4073.0399999999995</v>
      </c>
      <c r="P967" s="34">
        <v>6214.79</v>
      </c>
      <c r="Q967" s="34">
        <f t="shared" si="15"/>
        <v>15680.91</v>
      </c>
    </row>
    <row r="968" spans="1:17">
      <c r="A968" s="33">
        <v>966</v>
      </c>
      <c r="B968" s="34" t="s">
        <v>1278</v>
      </c>
      <c r="C968" s="34" t="s">
        <v>2241</v>
      </c>
      <c r="D968" s="34" t="s">
        <v>2152</v>
      </c>
      <c r="E968" s="34" t="s">
        <v>2153</v>
      </c>
      <c r="F968" s="34" t="s">
        <v>78</v>
      </c>
      <c r="G968" s="34">
        <v>27049</v>
      </c>
      <c r="H968" s="34" t="s">
        <v>68</v>
      </c>
      <c r="I968" s="33">
        <v>3</v>
      </c>
      <c r="J968" s="33">
        <v>3.3</v>
      </c>
      <c r="K968" s="49">
        <v>380</v>
      </c>
      <c r="L968" s="34" t="s">
        <v>65</v>
      </c>
      <c r="M968" s="71" t="s">
        <v>2615</v>
      </c>
      <c r="N968" s="34">
        <v>756.84999999999991</v>
      </c>
      <c r="O968" s="34">
        <v>527.79999999999995</v>
      </c>
      <c r="P968" s="34">
        <v>853.36</v>
      </c>
      <c r="Q968" s="34">
        <f t="shared" si="15"/>
        <v>2138.0099999999998</v>
      </c>
    </row>
    <row r="969" spans="1:17">
      <c r="A969" s="33">
        <v>967</v>
      </c>
      <c r="B969" s="34" t="s">
        <v>1278</v>
      </c>
      <c r="C969" s="34" t="s">
        <v>2241</v>
      </c>
      <c r="D969" s="34" t="s">
        <v>2154</v>
      </c>
      <c r="E969" s="34" t="s">
        <v>2155</v>
      </c>
      <c r="F969" s="34" t="s">
        <v>78</v>
      </c>
      <c r="G969" s="34">
        <v>27049</v>
      </c>
      <c r="H969" s="34" t="s">
        <v>68</v>
      </c>
      <c r="I969" s="33">
        <v>6</v>
      </c>
      <c r="J969" s="33">
        <v>6.6</v>
      </c>
      <c r="K969" s="49">
        <v>380</v>
      </c>
      <c r="L969" s="34" t="s">
        <v>65</v>
      </c>
      <c r="M969" s="71" t="s">
        <v>2615</v>
      </c>
      <c r="N969" s="34">
        <v>1407.3200000000002</v>
      </c>
      <c r="O969" s="34">
        <v>985.49000000000012</v>
      </c>
      <c r="P969" s="34">
        <v>1727.09</v>
      </c>
      <c r="Q969" s="34">
        <f t="shared" si="15"/>
        <v>4119.9000000000005</v>
      </c>
    </row>
    <row r="970" spans="1:17">
      <c r="A970" s="33">
        <v>968</v>
      </c>
      <c r="B970" s="34" t="s">
        <v>1278</v>
      </c>
      <c r="C970" s="34" t="s">
        <v>2241</v>
      </c>
      <c r="D970" s="34" t="s">
        <v>2156</v>
      </c>
      <c r="E970" s="34" t="s">
        <v>2157</v>
      </c>
      <c r="F970" s="34" t="s">
        <v>78</v>
      </c>
      <c r="G970" s="34">
        <v>27049</v>
      </c>
      <c r="H970" s="34" t="s">
        <v>68</v>
      </c>
      <c r="I970" s="33">
        <v>6</v>
      </c>
      <c r="J970" s="33">
        <v>6.6</v>
      </c>
      <c r="K970" s="49">
        <v>380</v>
      </c>
      <c r="L970" s="34" t="s">
        <v>65</v>
      </c>
      <c r="M970" s="71" t="s">
        <v>2614</v>
      </c>
      <c r="N970" s="34">
        <v>460.23000000000008</v>
      </c>
      <c r="O970" s="34">
        <v>306.76</v>
      </c>
      <c r="P970" s="34">
        <v>580.23000000000013</v>
      </c>
      <c r="Q970" s="34">
        <f t="shared" si="15"/>
        <v>1347.2200000000003</v>
      </c>
    </row>
    <row r="971" spans="1:17">
      <c r="A971" s="33">
        <v>969</v>
      </c>
      <c r="B971" s="34" t="s">
        <v>1278</v>
      </c>
      <c r="C971" s="34" t="s">
        <v>2241</v>
      </c>
      <c r="D971" s="34" t="s">
        <v>2158</v>
      </c>
      <c r="E971" s="34" t="s">
        <v>2157</v>
      </c>
      <c r="F971" s="34" t="s">
        <v>78</v>
      </c>
      <c r="G971" s="34">
        <v>27049</v>
      </c>
      <c r="H971" s="34" t="s">
        <v>68</v>
      </c>
      <c r="I971" s="33">
        <v>15</v>
      </c>
      <c r="J971" s="33">
        <v>16.5</v>
      </c>
      <c r="K971" s="49">
        <v>380</v>
      </c>
      <c r="L971" s="34" t="s">
        <v>65</v>
      </c>
      <c r="M971" s="71" t="s">
        <v>2614</v>
      </c>
      <c r="N971" s="34">
        <v>690.40999999999985</v>
      </c>
      <c r="O971" s="34">
        <v>347.96</v>
      </c>
      <c r="P971" s="34">
        <v>582.31999999999994</v>
      </c>
      <c r="Q971" s="34">
        <f t="shared" si="15"/>
        <v>1620.6899999999998</v>
      </c>
    </row>
    <row r="972" spans="1:17">
      <c r="A972" s="33">
        <v>970</v>
      </c>
      <c r="B972" s="34" t="s">
        <v>1278</v>
      </c>
      <c r="C972" s="34" t="s">
        <v>2241</v>
      </c>
      <c r="D972" s="34" t="s">
        <v>2159</v>
      </c>
      <c r="E972" s="34" t="s">
        <v>2160</v>
      </c>
      <c r="F972" s="34" t="s">
        <v>78</v>
      </c>
      <c r="G972" s="34">
        <v>27049</v>
      </c>
      <c r="H972" s="34" t="s">
        <v>68</v>
      </c>
      <c r="I972" s="33">
        <v>4.5</v>
      </c>
      <c r="J972" s="33">
        <v>5</v>
      </c>
      <c r="K972" s="49">
        <v>380</v>
      </c>
      <c r="L972" s="34" t="s">
        <v>65</v>
      </c>
      <c r="M972" s="71" t="s">
        <v>2615</v>
      </c>
      <c r="N972" s="34">
        <v>349.76</v>
      </c>
      <c r="O972" s="34">
        <v>188.91000000000003</v>
      </c>
      <c r="P972" s="34">
        <v>327.9</v>
      </c>
      <c r="Q972" s="34">
        <f t="shared" si="15"/>
        <v>866.57</v>
      </c>
    </row>
    <row r="973" spans="1:17">
      <c r="A973" s="33">
        <v>971</v>
      </c>
      <c r="B973" s="34" t="s">
        <v>1278</v>
      </c>
      <c r="C973" s="34" t="s">
        <v>2241</v>
      </c>
      <c r="D973" s="34" t="s">
        <v>2161</v>
      </c>
      <c r="E973" s="34" t="s">
        <v>2162</v>
      </c>
      <c r="F973" s="34" t="s">
        <v>78</v>
      </c>
      <c r="G973" s="34">
        <v>27049</v>
      </c>
      <c r="H973" s="34" t="s">
        <v>68</v>
      </c>
      <c r="I973" s="33">
        <v>3</v>
      </c>
      <c r="J973" s="33">
        <v>3.3</v>
      </c>
      <c r="K973" s="49">
        <v>380</v>
      </c>
      <c r="L973" s="34" t="s">
        <v>65</v>
      </c>
      <c r="M973" s="71" t="s">
        <v>2615</v>
      </c>
      <c r="N973" s="34">
        <v>81.359999999999985</v>
      </c>
      <c r="O973" s="34">
        <v>60.94</v>
      </c>
      <c r="P973" s="34">
        <v>78.250000000000014</v>
      </c>
      <c r="Q973" s="34">
        <f t="shared" si="15"/>
        <v>220.55</v>
      </c>
    </row>
    <row r="974" spans="1:17">
      <c r="A974" s="33">
        <v>972</v>
      </c>
      <c r="B974" s="34" t="s">
        <v>1278</v>
      </c>
      <c r="C974" s="34" t="s">
        <v>2241</v>
      </c>
      <c r="D974" s="34" t="s">
        <v>873</v>
      </c>
      <c r="E974" s="34" t="s">
        <v>874</v>
      </c>
      <c r="F974" s="34" t="s">
        <v>875</v>
      </c>
      <c r="G974" s="34">
        <v>27030</v>
      </c>
      <c r="H974" s="34" t="s">
        <v>68</v>
      </c>
      <c r="I974" s="33">
        <v>15</v>
      </c>
      <c r="J974" s="33">
        <v>16.5</v>
      </c>
      <c r="K974" s="49">
        <v>380</v>
      </c>
      <c r="L974" s="34" t="s">
        <v>73</v>
      </c>
      <c r="M974" s="71" t="s">
        <v>2614</v>
      </c>
      <c r="N974" s="34">
        <v>17399.330000000002</v>
      </c>
      <c r="O974" s="34">
        <v>12996.05</v>
      </c>
      <c r="P974" s="34">
        <v>24016.349999999995</v>
      </c>
      <c r="Q974" s="34">
        <f t="shared" si="15"/>
        <v>54411.729999999996</v>
      </c>
    </row>
    <row r="975" spans="1:17">
      <c r="A975" s="33">
        <v>973</v>
      </c>
      <c r="B975" s="34" t="s">
        <v>1278</v>
      </c>
      <c r="C975" s="34" t="s">
        <v>2241</v>
      </c>
      <c r="D975" s="34" t="s">
        <v>876</v>
      </c>
      <c r="E975" s="34" t="s">
        <v>877</v>
      </c>
      <c r="F975" s="34" t="s">
        <v>875</v>
      </c>
      <c r="G975" s="34">
        <v>27030</v>
      </c>
      <c r="H975" s="34" t="s">
        <v>68</v>
      </c>
      <c r="I975" s="33">
        <v>79</v>
      </c>
      <c r="J975" s="33">
        <v>79</v>
      </c>
      <c r="K975" s="49">
        <v>380</v>
      </c>
      <c r="L975" s="34" t="s">
        <v>166</v>
      </c>
      <c r="M975" s="71" t="s">
        <v>2615</v>
      </c>
      <c r="N975" s="34">
        <v>18477.699999999997</v>
      </c>
      <c r="O975" s="34">
        <v>14003.570000000002</v>
      </c>
      <c r="P975" s="34">
        <v>20880.170000000002</v>
      </c>
      <c r="Q975" s="34">
        <f t="shared" si="15"/>
        <v>53361.440000000002</v>
      </c>
    </row>
    <row r="976" spans="1:17">
      <c r="A976" s="33">
        <v>974</v>
      </c>
      <c r="B976" s="34" t="s">
        <v>1278</v>
      </c>
      <c r="C976" s="34" t="s">
        <v>2241</v>
      </c>
      <c r="D976" s="34" t="s">
        <v>531</v>
      </c>
      <c r="E976" s="34" t="s">
        <v>1982</v>
      </c>
      <c r="F976" s="34" t="s">
        <v>532</v>
      </c>
      <c r="G976" s="34">
        <v>27050</v>
      </c>
      <c r="H976" s="34" t="s">
        <v>68</v>
      </c>
      <c r="I976" s="33">
        <v>1.5</v>
      </c>
      <c r="J976" s="33">
        <v>1.7</v>
      </c>
      <c r="K976" s="49">
        <v>220</v>
      </c>
      <c r="L976" s="34" t="s">
        <v>166</v>
      </c>
      <c r="M976" s="71" t="s">
        <v>2615</v>
      </c>
      <c r="N976" s="34">
        <v>78.39</v>
      </c>
      <c r="O976" s="34">
        <v>58.38000000000001</v>
      </c>
      <c r="P976" s="34">
        <v>111.96000000000001</v>
      </c>
      <c r="Q976" s="34">
        <f t="shared" si="15"/>
        <v>248.73000000000002</v>
      </c>
    </row>
    <row r="977" spans="1:17">
      <c r="A977" s="33">
        <v>975</v>
      </c>
      <c r="B977" s="34" t="s">
        <v>1278</v>
      </c>
      <c r="C977" s="34" t="s">
        <v>2241</v>
      </c>
      <c r="D977" s="34" t="s">
        <v>533</v>
      </c>
      <c r="E977" s="34" t="s">
        <v>1983</v>
      </c>
      <c r="F977" s="34" t="s">
        <v>532</v>
      </c>
      <c r="G977" s="34">
        <v>27050</v>
      </c>
      <c r="H977" s="34" t="s">
        <v>68</v>
      </c>
      <c r="I977" s="33">
        <v>10</v>
      </c>
      <c r="J977" s="33">
        <v>11</v>
      </c>
      <c r="K977" s="49">
        <v>380</v>
      </c>
      <c r="L977" s="34" t="s">
        <v>166</v>
      </c>
      <c r="M977" s="71" t="s">
        <v>2614</v>
      </c>
      <c r="N977" s="34">
        <v>4641.87</v>
      </c>
      <c r="O977" s="34">
        <v>4487.46</v>
      </c>
      <c r="P977" s="34">
        <v>6085.68</v>
      </c>
      <c r="Q977" s="34">
        <f t="shared" si="15"/>
        <v>15215.01</v>
      </c>
    </row>
    <row r="978" spans="1:17">
      <c r="A978" s="33">
        <v>976</v>
      </c>
      <c r="B978" s="34" t="s">
        <v>1278</v>
      </c>
      <c r="C978" s="34" t="s">
        <v>2241</v>
      </c>
      <c r="D978" s="34" t="s">
        <v>534</v>
      </c>
      <c r="E978" s="34" t="s">
        <v>1983</v>
      </c>
      <c r="F978" s="34" t="s">
        <v>532</v>
      </c>
      <c r="G978" s="34">
        <v>27050</v>
      </c>
      <c r="H978" s="34" t="s">
        <v>68</v>
      </c>
      <c r="I978" s="33">
        <v>20</v>
      </c>
      <c r="J978" s="33">
        <v>22</v>
      </c>
      <c r="K978" s="49">
        <v>380</v>
      </c>
      <c r="L978" s="34" t="s">
        <v>166</v>
      </c>
      <c r="M978" s="71" t="s">
        <v>2614</v>
      </c>
      <c r="N978" s="34">
        <v>17777.920000000002</v>
      </c>
      <c r="O978" s="34">
        <v>14795.009999999998</v>
      </c>
      <c r="P978" s="34">
        <v>21640.949999999997</v>
      </c>
      <c r="Q978" s="34">
        <f t="shared" si="15"/>
        <v>54213.88</v>
      </c>
    </row>
    <row r="979" spans="1:17">
      <c r="A979" s="33">
        <v>977</v>
      </c>
      <c r="B979" s="34" t="s">
        <v>1278</v>
      </c>
      <c r="C979" s="34" t="s">
        <v>2241</v>
      </c>
      <c r="D979" s="34" t="s">
        <v>535</v>
      </c>
      <c r="E979" s="34" t="s">
        <v>1478</v>
      </c>
      <c r="F979" s="34" t="s">
        <v>532</v>
      </c>
      <c r="G979" s="34">
        <v>27050</v>
      </c>
      <c r="H979" s="34" t="s">
        <v>68</v>
      </c>
      <c r="I979" s="33">
        <v>15</v>
      </c>
      <c r="J979" s="33">
        <v>16.5</v>
      </c>
      <c r="K979" s="49">
        <v>380</v>
      </c>
      <c r="L979" s="34" t="s">
        <v>166</v>
      </c>
      <c r="M979" s="71" t="s">
        <v>2614</v>
      </c>
      <c r="N979" s="34">
        <v>1159.9000000000001</v>
      </c>
      <c r="O979" s="34">
        <v>1573.8</v>
      </c>
      <c r="P979" s="34">
        <v>1362.7900000000002</v>
      </c>
      <c r="Q979" s="34">
        <f t="shared" si="15"/>
        <v>4096.49</v>
      </c>
    </row>
    <row r="980" spans="1:17">
      <c r="A980" s="33">
        <v>978</v>
      </c>
      <c r="B980" s="34" t="s">
        <v>1278</v>
      </c>
      <c r="C980" s="34" t="s">
        <v>2241</v>
      </c>
      <c r="D980" s="34" t="s">
        <v>248</v>
      </c>
      <c r="E980" s="34" t="s">
        <v>1984</v>
      </c>
      <c r="F980" s="34" t="s">
        <v>249</v>
      </c>
      <c r="G980" s="34">
        <v>27030</v>
      </c>
      <c r="H980" s="34" t="s">
        <v>68</v>
      </c>
      <c r="I980" s="33">
        <v>31.3</v>
      </c>
      <c r="J980" s="33">
        <v>31.3</v>
      </c>
      <c r="K980" s="49">
        <v>380</v>
      </c>
      <c r="L980" s="34" t="s">
        <v>166</v>
      </c>
      <c r="M980" s="71" t="s">
        <v>2614</v>
      </c>
      <c r="N980" s="34">
        <v>31096.109999999997</v>
      </c>
      <c r="O980" s="34">
        <v>23773.660000000003</v>
      </c>
      <c r="P980" s="34">
        <v>33225.11</v>
      </c>
      <c r="Q980" s="34">
        <f t="shared" si="15"/>
        <v>88094.88</v>
      </c>
    </row>
    <row r="981" spans="1:17">
      <c r="A981" s="33">
        <v>979</v>
      </c>
      <c r="B981" s="34" t="s">
        <v>1278</v>
      </c>
      <c r="C981" s="34" t="s">
        <v>2241</v>
      </c>
      <c r="D981" s="34" t="s">
        <v>878</v>
      </c>
      <c r="E981" s="34" t="s">
        <v>879</v>
      </c>
      <c r="F981" s="34" t="s">
        <v>249</v>
      </c>
      <c r="G981" s="34">
        <v>27030</v>
      </c>
      <c r="H981" s="34" t="s">
        <v>68</v>
      </c>
      <c r="I981" s="33">
        <v>20</v>
      </c>
      <c r="J981" s="33">
        <v>22</v>
      </c>
      <c r="K981" s="49">
        <v>380</v>
      </c>
      <c r="L981" s="34" t="s">
        <v>65</v>
      </c>
      <c r="M981" s="71" t="s">
        <v>2614</v>
      </c>
      <c r="N981" s="34">
        <v>10504.570000000002</v>
      </c>
      <c r="O981" s="34">
        <v>7982.87</v>
      </c>
      <c r="P981" s="34">
        <v>15223.799999999997</v>
      </c>
      <c r="Q981" s="34">
        <f t="shared" si="15"/>
        <v>33711.24</v>
      </c>
    </row>
    <row r="982" spans="1:17">
      <c r="A982" s="33">
        <v>980</v>
      </c>
      <c r="B982" s="34" t="s">
        <v>1278</v>
      </c>
      <c r="C982" s="34" t="s">
        <v>2241</v>
      </c>
      <c r="D982" s="34" t="s">
        <v>880</v>
      </c>
      <c r="E982" s="34" t="s">
        <v>881</v>
      </c>
      <c r="F982" s="34" t="s">
        <v>249</v>
      </c>
      <c r="G982" s="34">
        <v>27030</v>
      </c>
      <c r="H982" s="34" t="s">
        <v>68</v>
      </c>
      <c r="I982" s="33">
        <v>15</v>
      </c>
      <c r="J982" s="33">
        <v>16.5</v>
      </c>
      <c r="K982" s="49">
        <v>380</v>
      </c>
      <c r="L982" s="34" t="s">
        <v>65</v>
      </c>
      <c r="M982" s="71" t="s">
        <v>2614</v>
      </c>
      <c r="N982" s="34">
        <v>11012.32</v>
      </c>
      <c r="O982" s="34">
        <v>8323.630000000001</v>
      </c>
      <c r="P982" s="34">
        <v>14856.900000000001</v>
      </c>
      <c r="Q982" s="34">
        <f t="shared" si="15"/>
        <v>34192.850000000006</v>
      </c>
    </row>
    <row r="983" spans="1:17">
      <c r="A983" s="33">
        <v>981</v>
      </c>
      <c r="B983" s="34" t="s">
        <v>1278</v>
      </c>
      <c r="C983" s="34" t="s">
        <v>2241</v>
      </c>
      <c r="D983" s="34" t="s">
        <v>2206</v>
      </c>
      <c r="E983" s="34" t="s">
        <v>2207</v>
      </c>
      <c r="F983" s="34" t="s">
        <v>249</v>
      </c>
      <c r="G983" s="34">
        <v>27030</v>
      </c>
      <c r="H983" s="34" t="s">
        <v>68</v>
      </c>
      <c r="I983" s="33">
        <v>1.5</v>
      </c>
      <c r="J983" s="33">
        <v>1.7</v>
      </c>
      <c r="K983" s="49">
        <v>220</v>
      </c>
      <c r="L983" s="34" t="s">
        <v>65</v>
      </c>
      <c r="M983" s="71" t="s">
        <v>2614</v>
      </c>
      <c r="N983" s="34">
        <v>33.349999999999994</v>
      </c>
      <c r="O983" s="34">
        <v>34.21</v>
      </c>
      <c r="P983" s="34">
        <v>75.63</v>
      </c>
      <c r="Q983" s="34">
        <f t="shared" si="15"/>
        <v>143.19</v>
      </c>
    </row>
    <row r="984" spans="1:17">
      <c r="A984" s="33">
        <v>982</v>
      </c>
      <c r="B984" s="34" t="s">
        <v>1278</v>
      </c>
      <c r="C984" s="34" t="s">
        <v>2241</v>
      </c>
      <c r="D984" s="34" t="s">
        <v>1155</v>
      </c>
      <c r="E984" s="34" t="s">
        <v>1587</v>
      </c>
      <c r="F984" s="34" t="s">
        <v>1084</v>
      </c>
      <c r="G984" s="34">
        <v>27010</v>
      </c>
      <c r="H984" s="34" t="s">
        <v>68</v>
      </c>
      <c r="I984" s="33">
        <v>15</v>
      </c>
      <c r="J984" s="33">
        <v>16.5</v>
      </c>
      <c r="K984" s="49">
        <v>380</v>
      </c>
      <c r="L984" s="34" t="s">
        <v>65</v>
      </c>
      <c r="M984" s="71" t="s">
        <v>2615</v>
      </c>
      <c r="N984" s="34">
        <v>5760.36</v>
      </c>
      <c r="O984" s="34">
        <v>4973.5900000000011</v>
      </c>
      <c r="P984" s="34">
        <v>7008.92</v>
      </c>
      <c r="Q984" s="34">
        <f t="shared" si="15"/>
        <v>17742.870000000003</v>
      </c>
    </row>
    <row r="985" spans="1:17">
      <c r="A985" s="33">
        <v>983</v>
      </c>
      <c r="B985" s="34" t="s">
        <v>1278</v>
      </c>
      <c r="C985" s="34" t="s">
        <v>2241</v>
      </c>
      <c r="D985" s="34" t="s">
        <v>1083</v>
      </c>
      <c r="E985" s="34" t="s">
        <v>1985</v>
      </c>
      <c r="F985" s="34" t="s">
        <v>1084</v>
      </c>
      <c r="G985" s="34">
        <v>27010</v>
      </c>
      <c r="H985" s="34" t="s">
        <v>68</v>
      </c>
      <c r="I985" s="33">
        <v>33</v>
      </c>
      <c r="J985" s="33">
        <v>33</v>
      </c>
      <c r="K985" s="49">
        <v>380</v>
      </c>
      <c r="L985" s="34" t="s">
        <v>166</v>
      </c>
      <c r="M985" s="71" t="s">
        <v>2615</v>
      </c>
      <c r="N985" s="34">
        <v>28110.5</v>
      </c>
      <c r="O985" s="34">
        <v>22073.05</v>
      </c>
      <c r="P985" s="34">
        <v>37992.85</v>
      </c>
      <c r="Q985" s="34">
        <f t="shared" si="15"/>
        <v>88176.4</v>
      </c>
    </row>
    <row r="986" spans="1:17">
      <c r="A986" s="33">
        <v>984</v>
      </c>
      <c r="B986" s="34" t="s">
        <v>1278</v>
      </c>
      <c r="C986" s="34" t="s">
        <v>2241</v>
      </c>
      <c r="D986" s="34" t="s">
        <v>2654</v>
      </c>
      <c r="E986" s="34" t="s">
        <v>2670</v>
      </c>
      <c r="F986" s="34" t="s">
        <v>1084</v>
      </c>
      <c r="G986" s="34">
        <v>27010</v>
      </c>
      <c r="H986" s="34" t="s">
        <v>68</v>
      </c>
      <c r="I986" s="33">
        <v>15</v>
      </c>
      <c r="J986" s="33">
        <v>16.5</v>
      </c>
      <c r="K986" s="49">
        <v>380</v>
      </c>
      <c r="L986" s="34" t="s">
        <v>65</v>
      </c>
      <c r="M986" s="71" t="s">
        <v>2615</v>
      </c>
      <c r="N986" s="34">
        <v>6239.75</v>
      </c>
      <c r="O986" s="34">
        <v>5375.32</v>
      </c>
      <c r="P986" s="34">
        <v>7535.69</v>
      </c>
      <c r="Q986" s="34">
        <f t="shared" si="15"/>
        <v>19150.759999999998</v>
      </c>
    </row>
    <row r="987" spans="1:17">
      <c r="A987" s="33">
        <v>985</v>
      </c>
      <c r="B987" s="34" t="s">
        <v>1278</v>
      </c>
      <c r="C987" s="34" t="s">
        <v>2241</v>
      </c>
      <c r="D987" s="34" t="s">
        <v>2262</v>
      </c>
      <c r="E987" s="34" t="s">
        <v>2263</v>
      </c>
      <c r="F987" s="34" t="s">
        <v>2264</v>
      </c>
      <c r="G987" s="34">
        <v>27011</v>
      </c>
      <c r="H987" s="34" t="s">
        <v>68</v>
      </c>
      <c r="I987" s="33">
        <v>15</v>
      </c>
      <c r="J987" s="33">
        <v>16.5</v>
      </c>
      <c r="K987" s="49">
        <v>380</v>
      </c>
      <c r="L987" s="34" t="s">
        <v>65</v>
      </c>
      <c r="M987" s="71" t="s">
        <v>2615</v>
      </c>
      <c r="N987" s="34">
        <v>192.57000000000002</v>
      </c>
      <c r="O987" s="34">
        <v>137.93</v>
      </c>
      <c r="P987" s="34">
        <v>211.69000000000003</v>
      </c>
      <c r="Q987" s="34">
        <f t="shared" si="15"/>
        <v>542.19000000000005</v>
      </c>
    </row>
    <row r="988" spans="1:17">
      <c r="A988" s="33">
        <v>986</v>
      </c>
      <c r="B988" s="34" t="s">
        <v>1278</v>
      </c>
      <c r="C988" s="34" t="s">
        <v>2241</v>
      </c>
      <c r="D988" s="34" t="s">
        <v>2265</v>
      </c>
      <c r="E988" s="34" t="s">
        <v>2266</v>
      </c>
      <c r="F988" s="34" t="s">
        <v>2264</v>
      </c>
      <c r="G988" s="34">
        <v>27011</v>
      </c>
      <c r="H988" s="34" t="s">
        <v>68</v>
      </c>
      <c r="I988" s="33">
        <v>10</v>
      </c>
      <c r="J988" s="33">
        <v>11</v>
      </c>
      <c r="K988" s="49">
        <v>380</v>
      </c>
      <c r="L988" s="34" t="s">
        <v>65</v>
      </c>
      <c r="M988" s="71" t="s">
        <v>2615</v>
      </c>
      <c r="N988" s="34">
        <v>328.99</v>
      </c>
      <c r="O988" s="34">
        <v>259.76000000000005</v>
      </c>
      <c r="P988" s="34">
        <v>436.79</v>
      </c>
      <c r="Q988" s="34">
        <f t="shared" si="15"/>
        <v>1025.54</v>
      </c>
    </row>
    <row r="989" spans="1:17">
      <c r="A989" s="33">
        <v>987</v>
      </c>
      <c r="B989" s="34" t="s">
        <v>1278</v>
      </c>
      <c r="C989" s="34" t="s">
        <v>2241</v>
      </c>
      <c r="D989" s="34" t="s">
        <v>2269</v>
      </c>
      <c r="E989" s="34" t="s">
        <v>2570</v>
      </c>
      <c r="F989" s="34" t="s">
        <v>2264</v>
      </c>
      <c r="G989" s="34">
        <v>27011</v>
      </c>
      <c r="H989" s="34" t="s">
        <v>68</v>
      </c>
      <c r="I989" s="33">
        <v>10</v>
      </c>
      <c r="J989" s="33">
        <v>11</v>
      </c>
      <c r="K989" s="49">
        <v>380</v>
      </c>
      <c r="L989" s="34" t="s">
        <v>65</v>
      </c>
      <c r="M989" s="71" t="s">
        <v>2615</v>
      </c>
      <c r="N989" s="34">
        <v>2547.84</v>
      </c>
      <c r="O989" s="34">
        <v>2013.14</v>
      </c>
      <c r="P989" s="34">
        <v>3181.7699999999995</v>
      </c>
      <c r="Q989" s="34">
        <f t="shared" si="15"/>
        <v>7742.75</v>
      </c>
    </row>
    <row r="990" spans="1:17">
      <c r="A990" s="33">
        <v>988</v>
      </c>
      <c r="B990" s="34" t="s">
        <v>1278</v>
      </c>
      <c r="C990" s="34" t="s">
        <v>2241</v>
      </c>
      <c r="D990" s="34" t="s">
        <v>633</v>
      </c>
      <c r="E990" s="34" t="s">
        <v>1986</v>
      </c>
      <c r="F990" s="34" t="s">
        <v>634</v>
      </c>
      <c r="G990" s="34">
        <v>27020</v>
      </c>
      <c r="H990" s="34" t="s">
        <v>68</v>
      </c>
      <c r="I990" s="33">
        <v>60</v>
      </c>
      <c r="J990" s="33">
        <v>60</v>
      </c>
      <c r="K990" s="49">
        <v>380</v>
      </c>
      <c r="L990" s="34" t="s">
        <v>166</v>
      </c>
      <c r="M990" s="71" t="s">
        <v>2615</v>
      </c>
      <c r="N990" s="34">
        <v>27805.850000000002</v>
      </c>
      <c r="O990" s="34">
        <v>26615.469999999998</v>
      </c>
      <c r="P990" s="34">
        <v>35660.33</v>
      </c>
      <c r="Q990" s="34">
        <f t="shared" si="15"/>
        <v>90081.65</v>
      </c>
    </row>
    <row r="991" spans="1:17">
      <c r="A991" s="33">
        <v>989</v>
      </c>
      <c r="B991" s="34" t="s">
        <v>1278</v>
      </c>
      <c r="C991" s="34" t="s">
        <v>2241</v>
      </c>
      <c r="D991" s="34" t="s">
        <v>637</v>
      </c>
      <c r="E991" s="34" t="s">
        <v>1987</v>
      </c>
      <c r="F991" s="34" t="s">
        <v>634</v>
      </c>
      <c r="G991" s="34">
        <v>27020</v>
      </c>
      <c r="H991" s="34" t="s">
        <v>68</v>
      </c>
      <c r="I991" s="33">
        <v>53</v>
      </c>
      <c r="J991" s="33">
        <v>53</v>
      </c>
      <c r="K991" s="49">
        <v>380</v>
      </c>
      <c r="L991" s="34" t="s">
        <v>166</v>
      </c>
      <c r="M991" s="71" t="s">
        <v>2615</v>
      </c>
      <c r="N991" s="34">
        <v>33045.929999999993</v>
      </c>
      <c r="O991" s="34">
        <v>24856.09</v>
      </c>
      <c r="P991" s="34">
        <v>44005.66</v>
      </c>
      <c r="Q991" s="34">
        <f t="shared" si="15"/>
        <v>101907.68</v>
      </c>
    </row>
    <row r="992" spans="1:17">
      <c r="A992" s="33">
        <v>990</v>
      </c>
      <c r="B992" s="34" t="s">
        <v>1278</v>
      </c>
      <c r="C992" s="34" t="s">
        <v>2241</v>
      </c>
      <c r="D992" s="34" t="s">
        <v>2173</v>
      </c>
      <c r="E992" s="34" t="s">
        <v>2174</v>
      </c>
      <c r="F992" s="34" t="s">
        <v>634</v>
      </c>
      <c r="G992" s="34">
        <v>27020</v>
      </c>
      <c r="H992" s="34" t="s">
        <v>68</v>
      </c>
      <c r="I992" s="33">
        <v>6</v>
      </c>
      <c r="J992" s="33">
        <v>6.6</v>
      </c>
      <c r="K992" s="49">
        <v>380</v>
      </c>
      <c r="L992" s="34" t="s">
        <v>65</v>
      </c>
      <c r="M992" s="71" t="s">
        <v>2615</v>
      </c>
      <c r="N992" s="34">
        <v>2504.35</v>
      </c>
      <c r="O992" s="34">
        <v>1926.2600000000002</v>
      </c>
      <c r="P992" s="34">
        <v>3279.2</v>
      </c>
      <c r="Q992" s="34">
        <f t="shared" si="15"/>
        <v>7709.81</v>
      </c>
    </row>
    <row r="993" spans="1:17">
      <c r="A993" s="33">
        <v>991</v>
      </c>
      <c r="B993" s="34" t="s">
        <v>1278</v>
      </c>
      <c r="C993" s="34" t="s">
        <v>2241</v>
      </c>
      <c r="D993" s="34" t="s">
        <v>2175</v>
      </c>
      <c r="E993" s="34" t="s">
        <v>2176</v>
      </c>
      <c r="F993" s="34" t="s">
        <v>634</v>
      </c>
      <c r="G993" s="34">
        <v>27020</v>
      </c>
      <c r="H993" s="34" t="s">
        <v>68</v>
      </c>
      <c r="I993" s="33">
        <v>6</v>
      </c>
      <c r="J993" s="33">
        <v>6.6</v>
      </c>
      <c r="K993" s="49">
        <v>380</v>
      </c>
      <c r="L993" s="34" t="s">
        <v>65</v>
      </c>
      <c r="M993" s="71" t="s">
        <v>2614</v>
      </c>
      <c r="N993" s="34">
        <v>3367.17</v>
      </c>
      <c r="O993" s="34">
        <v>2505.2599999999993</v>
      </c>
      <c r="P993" s="34">
        <v>4758.84</v>
      </c>
      <c r="Q993" s="34">
        <f t="shared" si="15"/>
        <v>10631.27</v>
      </c>
    </row>
    <row r="994" spans="1:17">
      <c r="A994" s="33">
        <v>992</v>
      </c>
      <c r="B994" s="34" t="s">
        <v>1278</v>
      </c>
      <c r="C994" s="34" t="s">
        <v>2241</v>
      </c>
      <c r="D994" s="34" t="s">
        <v>2177</v>
      </c>
      <c r="E994" s="34" t="s">
        <v>2178</v>
      </c>
      <c r="F994" s="34" t="s">
        <v>634</v>
      </c>
      <c r="G994" s="34">
        <v>27020</v>
      </c>
      <c r="H994" s="34" t="s">
        <v>68</v>
      </c>
      <c r="I994" s="33">
        <v>3</v>
      </c>
      <c r="J994" s="33">
        <v>3.3</v>
      </c>
      <c r="K994" s="49">
        <v>380</v>
      </c>
      <c r="L994" s="34" t="s">
        <v>65</v>
      </c>
      <c r="M994" s="71" t="s">
        <v>2614</v>
      </c>
      <c r="N994" s="34">
        <v>43.04</v>
      </c>
      <c r="O994" s="34">
        <v>36.64</v>
      </c>
      <c r="P994" s="34">
        <v>45.21</v>
      </c>
      <c r="Q994" s="34">
        <f t="shared" si="15"/>
        <v>124.89000000000001</v>
      </c>
    </row>
    <row r="995" spans="1:17">
      <c r="A995" s="33">
        <v>993</v>
      </c>
      <c r="B995" s="34" t="s">
        <v>1278</v>
      </c>
      <c r="C995" s="34" t="s">
        <v>2241</v>
      </c>
      <c r="D995" s="34" t="s">
        <v>2179</v>
      </c>
      <c r="E995" s="34" t="s">
        <v>2180</v>
      </c>
      <c r="F995" s="34" t="s">
        <v>634</v>
      </c>
      <c r="G995" s="34">
        <v>27020</v>
      </c>
      <c r="H995" s="34" t="s">
        <v>68</v>
      </c>
      <c r="I995" s="33">
        <v>3</v>
      </c>
      <c r="J995" s="33">
        <v>3.3</v>
      </c>
      <c r="K995" s="49">
        <v>380</v>
      </c>
      <c r="L995" s="34" t="s">
        <v>65</v>
      </c>
      <c r="M995" s="71" t="s">
        <v>2615</v>
      </c>
      <c r="N995" s="34">
        <v>221.43</v>
      </c>
      <c r="O995" s="34">
        <v>182.92</v>
      </c>
      <c r="P995" s="34">
        <v>288.41000000000003</v>
      </c>
      <c r="Q995" s="34">
        <f t="shared" si="15"/>
        <v>692.76</v>
      </c>
    </row>
    <row r="996" spans="1:17">
      <c r="A996" s="33">
        <v>994</v>
      </c>
      <c r="B996" s="34" t="s">
        <v>1278</v>
      </c>
      <c r="C996" s="34" t="s">
        <v>2241</v>
      </c>
      <c r="D996" s="34" t="s">
        <v>2181</v>
      </c>
      <c r="E996" s="34" t="s">
        <v>2182</v>
      </c>
      <c r="F996" s="34" t="s">
        <v>634</v>
      </c>
      <c r="G996" s="34">
        <v>27020</v>
      </c>
      <c r="H996" s="34" t="s">
        <v>68</v>
      </c>
      <c r="I996" s="33">
        <v>22</v>
      </c>
      <c r="J996" s="33">
        <v>22</v>
      </c>
      <c r="K996" s="49">
        <v>380</v>
      </c>
      <c r="L996" s="34" t="s">
        <v>73</v>
      </c>
      <c r="M996" s="71" t="s">
        <v>2615</v>
      </c>
      <c r="N996" s="34">
        <v>16359.24</v>
      </c>
      <c r="O996" s="34">
        <v>12538.929999999998</v>
      </c>
      <c r="P996" s="34">
        <v>22358.07</v>
      </c>
      <c r="Q996" s="34">
        <f t="shared" si="15"/>
        <v>51256.24</v>
      </c>
    </row>
    <row r="997" spans="1:17">
      <c r="A997" s="33">
        <v>995</v>
      </c>
      <c r="B997" s="34" t="s">
        <v>1278</v>
      </c>
      <c r="C997" s="34" t="s">
        <v>2241</v>
      </c>
      <c r="D997" s="34" t="s">
        <v>2183</v>
      </c>
      <c r="E997" s="34" t="s">
        <v>2180</v>
      </c>
      <c r="F997" s="34" t="s">
        <v>634</v>
      </c>
      <c r="G997" s="34">
        <v>27020</v>
      </c>
      <c r="H997" s="34" t="s">
        <v>68</v>
      </c>
      <c r="I997" s="33">
        <v>6</v>
      </c>
      <c r="J997" s="33">
        <v>6.6</v>
      </c>
      <c r="K997" s="49">
        <v>380</v>
      </c>
      <c r="L997" s="34" t="s">
        <v>73</v>
      </c>
      <c r="M997" s="71" t="s">
        <v>2615</v>
      </c>
      <c r="N997" s="34">
        <v>3335.62</v>
      </c>
      <c r="O997" s="34">
        <v>1792.0399999999997</v>
      </c>
      <c r="P997" s="34">
        <v>2715.9400000000005</v>
      </c>
      <c r="Q997" s="34">
        <f t="shared" si="15"/>
        <v>7843.6</v>
      </c>
    </row>
    <row r="998" spans="1:17">
      <c r="A998" s="33">
        <v>996</v>
      </c>
      <c r="B998" s="34" t="s">
        <v>1278</v>
      </c>
      <c r="C998" s="34" t="s">
        <v>2241</v>
      </c>
      <c r="D998" s="34" t="s">
        <v>2184</v>
      </c>
      <c r="E998" s="34" t="s">
        <v>2185</v>
      </c>
      <c r="F998" s="34" t="s">
        <v>634</v>
      </c>
      <c r="G998" s="34">
        <v>27020</v>
      </c>
      <c r="H998" s="34" t="s">
        <v>68</v>
      </c>
      <c r="I998" s="33">
        <v>3</v>
      </c>
      <c r="J998" s="33">
        <v>3.3</v>
      </c>
      <c r="K998" s="49">
        <v>380</v>
      </c>
      <c r="L998" s="34" t="s">
        <v>73</v>
      </c>
      <c r="M998" s="71" t="s">
        <v>2615</v>
      </c>
      <c r="N998" s="34">
        <v>6955.1899999999987</v>
      </c>
      <c r="O998" s="34">
        <v>5223.97</v>
      </c>
      <c r="P998" s="34">
        <v>9959.1899999999987</v>
      </c>
      <c r="Q998" s="34">
        <f t="shared" si="15"/>
        <v>22138.35</v>
      </c>
    </row>
    <row r="999" spans="1:17">
      <c r="A999" s="33">
        <v>997</v>
      </c>
      <c r="B999" s="34" t="s">
        <v>1278</v>
      </c>
      <c r="C999" s="34" t="s">
        <v>2241</v>
      </c>
      <c r="D999" s="34" t="s">
        <v>2186</v>
      </c>
      <c r="E999" s="34" t="s">
        <v>2187</v>
      </c>
      <c r="F999" s="34" t="s">
        <v>634</v>
      </c>
      <c r="G999" s="34">
        <v>27020</v>
      </c>
      <c r="H999" s="34" t="s">
        <v>68</v>
      </c>
      <c r="I999" s="33">
        <v>3</v>
      </c>
      <c r="J999" s="33">
        <v>3.3</v>
      </c>
      <c r="K999" s="49">
        <v>380</v>
      </c>
      <c r="L999" s="34" t="s">
        <v>73</v>
      </c>
      <c r="M999" s="71" t="s">
        <v>2615</v>
      </c>
      <c r="N999" s="34">
        <v>3923.4299999999994</v>
      </c>
      <c r="O999" s="34">
        <v>2940.56</v>
      </c>
      <c r="P999" s="34">
        <v>5648.63</v>
      </c>
      <c r="Q999" s="34">
        <f t="shared" si="15"/>
        <v>12512.619999999999</v>
      </c>
    </row>
    <row r="1000" spans="1:17">
      <c r="A1000" s="33">
        <v>998</v>
      </c>
      <c r="B1000" s="34" t="s">
        <v>1278</v>
      </c>
      <c r="C1000" s="34" t="s">
        <v>2241</v>
      </c>
      <c r="D1000" s="34" t="s">
        <v>2188</v>
      </c>
      <c r="E1000" s="34" t="s">
        <v>2189</v>
      </c>
      <c r="F1000" s="34" t="s">
        <v>634</v>
      </c>
      <c r="G1000" s="34">
        <v>27020</v>
      </c>
      <c r="H1000" s="34" t="s">
        <v>68</v>
      </c>
      <c r="I1000" s="33">
        <v>6</v>
      </c>
      <c r="J1000" s="33">
        <v>6.6</v>
      </c>
      <c r="K1000" s="49">
        <v>380</v>
      </c>
      <c r="L1000" s="34" t="s">
        <v>73</v>
      </c>
      <c r="M1000" s="71" t="s">
        <v>2615</v>
      </c>
      <c r="N1000" s="34">
        <v>0</v>
      </c>
      <c r="O1000" s="34">
        <v>0</v>
      </c>
      <c r="P1000" s="34">
        <v>0</v>
      </c>
      <c r="Q1000" s="34">
        <f t="shared" si="15"/>
        <v>0</v>
      </c>
    </row>
    <row r="1001" spans="1:17">
      <c r="A1001" s="33">
        <v>999</v>
      </c>
      <c r="B1001" s="34" t="s">
        <v>1278</v>
      </c>
      <c r="C1001" s="34" t="s">
        <v>2241</v>
      </c>
      <c r="D1001" s="34" t="s">
        <v>2190</v>
      </c>
      <c r="E1001" s="34" t="s">
        <v>2191</v>
      </c>
      <c r="F1001" s="34" t="s">
        <v>634</v>
      </c>
      <c r="G1001" s="34">
        <v>27020</v>
      </c>
      <c r="H1001" s="34" t="s">
        <v>68</v>
      </c>
      <c r="I1001" s="33">
        <v>6</v>
      </c>
      <c r="J1001" s="33">
        <v>6.6</v>
      </c>
      <c r="K1001" s="49">
        <v>380</v>
      </c>
      <c r="L1001" s="34" t="s">
        <v>73</v>
      </c>
      <c r="M1001" s="71" t="s">
        <v>2615</v>
      </c>
      <c r="N1001" s="34">
        <v>4704.2200000000012</v>
      </c>
      <c r="O1001" s="34">
        <v>2416.17</v>
      </c>
      <c r="P1001" s="34">
        <v>3342.96</v>
      </c>
      <c r="Q1001" s="34">
        <f t="shared" si="15"/>
        <v>10463.350000000002</v>
      </c>
    </row>
    <row r="1002" spans="1:17">
      <c r="A1002" s="33">
        <v>1000</v>
      </c>
      <c r="B1002" s="34" t="s">
        <v>1278</v>
      </c>
      <c r="C1002" s="34" t="s">
        <v>2241</v>
      </c>
      <c r="D1002" s="34" t="s">
        <v>2192</v>
      </c>
      <c r="E1002" s="34" t="s">
        <v>1573</v>
      </c>
      <c r="F1002" s="34" t="s">
        <v>634</v>
      </c>
      <c r="G1002" s="34">
        <v>27020</v>
      </c>
      <c r="H1002" s="34" t="s">
        <v>68</v>
      </c>
      <c r="I1002" s="33">
        <v>6</v>
      </c>
      <c r="J1002" s="33">
        <v>6.6</v>
      </c>
      <c r="K1002" s="49">
        <v>380</v>
      </c>
      <c r="L1002" s="34" t="s">
        <v>73</v>
      </c>
      <c r="M1002" s="71" t="s">
        <v>2615</v>
      </c>
      <c r="N1002" s="34">
        <v>2269.31</v>
      </c>
      <c r="O1002" s="34">
        <v>1716.7600000000002</v>
      </c>
      <c r="P1002" s="34">
        <v>3282.6000000000004</v>
      </c>
      <c r="Q1002" s="34">
        <f t="shared" si="15"/>
        <v>7268.67</v>
      </c>
    </row>
    <row r="1003" spans="1:17">
      <c r="A1003" s="33">
        <v>1001</v>
      </c>
      <c r="B1003" s="34" t="s">
        <v>1278</v>
      </c>
      <c r="C1003" s="34" t="s">
        <v>2241</v>
      </c>
      <c r="D1003" s="34" t="s">
        <v>1087</v>
      </c>
      <c r="E1003" s="34" t="s">
        <v>1988</v>
      </c>
      <c r="F1003" s="34" t="s">
        <v>1086</v>
      </c>
      <c r="G1003" s="34">
        <v>27010</v>
      </c>
      <c r="H1003" s="34" t="s">
        <v>68</v>
      </c>
      <c r="I1003" s="33">
        <v>1.5</v>
      </c>
      <c r="J1003" s="33">
        <v>1.7</v>
      </c>
      <c r="K1003" s="49">
        <v>220</v>
      </c>
      <c r="L1003" s="34" t="s">
        <v>166</v>
      </c>
      <c r="M1003" s="71" t="s">
        <v>2614</v>
      </c>
      <c r="N1003" s="34">
        <v>144.12</v>
      </c>
      <c r="O1003" s="34">
        <v>108.63000000000001</v>
      </c>
      <c r="P1003" s="34">
        <v>210.42</v>
      </c>
      <c r="Q1003" s="34">
        <f t="shared" si="15"/>
        <v>463.16999999999996</v>
      </c>
    </row>
    <row r="1004" spans="1:17">
      <c r="A1004" s="33">
        <v>1002</v>
      </c>
      <c r="B1004" s="34" t="s">
        <v>1278</v>
      </c>
      <c r="C1004" s="34" t="s">
        <v>2241</v>
      </c>
      <c r="D1004" s="34" t="s">
        <v>1088</v>
      </c>
      <c r="E1004" s="34" t="s">
        <v>1989</v>
      </c>
      <c r="F1004" s="34" t="s">
        <v>1086</v>
      </c>
      <c r="G1004" s="34">
        <v>27010</v>
      </c>
      <c r="H1004" s="34" t="s">
        <v>68</v>
      </c>
      <c r="I1004" s="33">
        <v>1.5</v>
      </c>
      <c r="J1004" s="33">
        <v>1.7</v>
      </c>
      <c r="K1004" s="49">
        <v>220</v>
      </c>
      <c r="L1004" s="34" t="s">
        <v>166</v>
      </c>
      <c r="M1004" s="71" t="s">
        <v>2615</v>
      </c>
      <c r="N1004" s="34">
        <v>0</v>
      </c>
      <c r="O1004" s="34">
        <v>0</v>
      </c>
      <c r="P1004" s="34">
        <v>0</v>
      </c>
      <c r="Q1004" s="34">
        <f t="shared" si="15"/>
        <v>0</v>
      </c>
    </row>
    <row r="1005" spans="1:17">
      <c r="A1005" s="33">
        <v>1003</v>
      </c>
      <c r="B1005" s="34" t="s">
        <v>1278</v>
      </c>
      <c r="C1005" s="34" t="s">
        <v>2241</v>
      </c>
      <c r="D1005" s="34" t="s">
        <v>1085</v>
      </c>
      <c r="E1005" s="34" t="s">
        <v>1988</v>
      </c>
      <c r="F1005" s="34" t="s">
        <v>1086</v>
      </c>
      <c r="G1005" s="34">
        <v>27010</v>
      </c>
      <c r="H1005" s="34" t="s">
        <v>68</v>
      </c>
      <c r="I1005" s="33">
        <v>75</v>
      </c>
      <c r="J1005" s="33">
        <v>75</v>
      </c>
      <c r="K1005" s="49">
        <v>380</v>
      </c>
      <c r="L1005" s="34" t="s">
        <v>166</v>
      </c>
      <c r="M1005" s="71" t="s">
        <v>2615</v>
      </c>
      <c r="N1005" s="34">
        <v>40077.15</v>
      </c>
      <c r="O1005" s="34">
        <v>34833.54</v>
      </c>
      <c r="P1005" s="34">
        <v>46560.290000000008</v>
      </c>
      <c r="Q1005" s="34">
        <f t="shared" si="15"/>
        <v>121470.98000000001</v>
      </c>
    </row>
    <row r="1006" spans="1:17">
      <c r="A1006" s="33">
        <v>1004</v>
      </c>
      <c r="B1006" s="34" t="s">
        <v>1278</v>
      </c>
      <c r="C1006" s="34" t="s">
        <v>2241</v>
      </c>
      <c r="D1006" s="34" t="s">
        <v>1111</v>
      </c>
      <c r="E1006" s="34" t="s">
        <v>1988</v>
      </c>
      <c r="F1006" s="34" t="s">
        <v>1086</v>
      </c>
      <c r="G1006" s="34">
        <v>27010</v>
      </c>
      <c r="H1006" s="34" t="s">
        <v>68</v>
      </c>
      <c r="I1006" s="33">
        <v>15</v>
      </c>
      <c r="J1006" s="33">
        <v>16.5</v>
      </c>
      <c r="K1006" s="49">
        <v>380</v>
      </c>
      <c r="L1006" s="34" t="s">
        <v>73</v>
      </c>
      <c r="M1006" s="71" t="s">
        <v>2615</v>
      </c>
      <c r="N1006" s="34">
        <v>10823.689999999999</v>
      </c>
      <c r="O1006" s="34">
        <v>8167.85</v>
      </c>
      <c r="P1006" s="34">
        <v>15404.289999999999</v>
      </c>
      <c r="Q1006" s="34">
        <f t="shared" si="15"/>
        <v>34395.83</v>
      </c>
    </row>
    <row r="1007" spans="1:17">
      <c r="A1007" s="33">
        <v>1005</v>
      </c>
      <c r="B1007" s="34" t="s">
        <v>1278</v>
      </c>
      <c r="C1007" s="34" t="s">
        <v>2241</v>
      </c>
      <c r="D1007" s="34" t="s">
        <v>1112</v>
      </c>
      <c r="E1007" s="34" t="s">
        <v>1990</v>
      </c>
      <c r="F1007" s="34" t="s">
        <v>1086</v>
      </c>
      <c r="G1007" s="34">
        <v>27010</v>
      </c>
      <c r="H1007" s="34" t="s">
        <v>68</v>
      </c>
      <c r="I1007" s="33">
        <v>10</v>
      </c>
      <c r="J1007" s="33">
        <v>11</v>
      </c>
      <c r="K1007" s="49">
        <v>380</v>
      </c>
      <c r="L1007" s="34" t="s">
        <v>73</v>
      </c>
      <c r="M1007" s="71" t="s">
        <v>2615</v>
      </c>
      <c r="N1007" s="34">
        <v>4897.51</v>
      </c>
      <c r="O1007" s="34">
        <v>3742.72</v>
      </c>
      <c r="P1007" s="34">
        <v>6855.53</v>
      </c>
      <c r="Q1007" s="34">
        <f t="shared" si="15"/>
        <v>15495.759999999998</v>
      </c>
    </row>
    <row r="1008" spans="1:17">
      <c r="A1008" s="33">
        <v>1006</v>
      </c>
      <c r="B1008" s="34" t="s">
        <v>1278</v>
      </c>
      <c r="C1008" s="34" t="s">
        <v>2241</v>
      </c>
      <c r="D1008" s="34" t="s">
        <v>1113</v>
      </c>
      <c r="E1008" s="34" t="s">
        <v>1991</v>
      </c>
      <c r="F1008" s="34" t="s">
        <v>1086</v>
      </c>
      <c r="G1008" s="34">
        <v>27010</v>
      </c>
      <c r="H1008" s="34" t="s">
        <v>68</v>
      </c>
      <c r="I1008" s="33">
        <v>15</v>
      </c>
      <c r="J1008" s="33">
        <v>16.5</v>
      </c>
      <c r="K1008" s="49">
        <v>380</v>
      </c>
      <c r="L1008" s="34" t="s">
        <v>73</v>
      </c>
      <c r="M1008" s="71" t="s">
        <v>2615</v>
      </c>
      <c r="N1008" s="34">
        <v>110.32000000000001</v>
      </c>
      <c r="O1008" s="34">
        <v>57.370000000000005</v>
      </c>
      <c r="P1008" s="34">
        <v>81.11</v>
      </c>
      <c r="Q1008" s="34">
        <f t="shared" si="15"/>
        <v>248.8</v>
      </c>
    </row>
    <row r="1009" spans="1:17">
      <c r="A1009" s="33">
        <v>1007</v>
      </c>
      <c r="B1009" s="34" t="s">
        <v>1278</v>
      </c>
      <c r="C1009" s="34" t="s">
        <v>2241</v>
      </c>
      <c r="D1009" s="34" t="s">
        <v>1114</v>
      </c>
      <c r="E1009" s="34" t="s">
        <v>1923</v>
      </c>
      <c r="F1009" s="34" t="s">
        <v>1086</v>
      </c>
      <c r="G1009" s="34">
        <v>27010</v>
      </c>
      <c r="H1009" s="34" t="s">
        <v>68</v>
      </c>
      <c r="I1009" s="33">
        <v>40</v>
      </c>
      <c r="J1009" s="33">
        <v>40</v>
      </c>
      <c r="K1009" s="49">
        <v>380</v>
      </c>
      <c r="L1009" s="34" t="s">
        <v>73</v>
      </c>
      <c r="M1009" s="71" t="s">
        <v>2614</v>
      </c>
      <c r="N1009" s="34">
        <v>6811.84</v>
      </c>
      <c r="O1009" s="34">
        <v>5201.7300000000005</v>
      </c>
      <c r="P1009" s="34">
        <v>9780.57</v>
      </c>
      <c r="Q1009" s="34">
        <f t="shared" si="15"/>
        <v>21794.14</v>
      </c>
    </row>
    <row r="1010" spans="1:17">
      <c r="A1010" s="33">
        <v>1008</v>
      </c>
      <c r="B1010" s="34" t="s">
        <v>1278</v>
      </c>
      <c r="C1010" s="34" t="s">
        <v>2241</v>
      </c>
      <c r="D1010" s="34" t="s">
        <v>1156</v>
      </c>
      <c r="E1010" s="34" t="s">
        <v>1992</v>
      </c>
      <c r="F1010" s="34" t="s">
        <v>1086</v>
      </c>
      <c r="G1010" s="34">
        <v>27010</v>
      </c>
      <c r="H1010" s="34" t="s">
        <v>68</v>
      </c>
      <c r="I1010" s="33">
        <v>6</v>
      </c>
      <c r="J1010" s="33">
        <v>6.6</v>
      </c>
      <c r="K1010" s="49">
        <v>380</v>
      </c>
      <c r="L1010" s="34" t="s">
        <v>65</v>
      </c>
      <c r="M1010" s="71" t="s">
        <v>2615</v>
      </c>
      <c r="N1010" s="34">
        <v>120.34</v>
      </c>
      <c r="O1010" s="34">
        <v>100.75</v>
      </c>
      <c r="P1010" s="34">
        <v>136.14000000000001</v>
      </c>
      <c r="Q1010" s="34">
        <f t="shared" si="15"/>
        <v>357.23</v>
      </c>
    </row>
    <row r="1011" spans="1:17">
      <c r="A1011" s="33">
        <v>1009</v>
      </c>
      <c r="B1011" s="34" t="s">
        <v>1278</v>
      </c>
      <c r="C1011" s="34" t="s">
        <v>2241</v>
      </c>
      <c r="D1011" s="34" t="s">
        <v>1157</v>
      </c>
      <c r="E1011" s="34" t="s">
        <v>1993</v>
      </c>
      <c r="F1011" s="34" t="s">
        <v>1086</v>
      </c>
      <c r="G1011" s="34">
        <v>27010</v>
      </c>
      <c r="H1011" s="34" t="s">
        <v>68</v>
      </c>
      <c r="I1011" s="33">
        <v>6</v>
      </c>
      <c r="J1011" s="33">
        <v>6.6</v>
      </c>
      <c r="K1011" s="49">
        <v>380</v>
      </c>
      <c r="L1011" s="34" t="s">
        <v>65</v>
      </c>
      <c r="M1011" s="71" t="s">
        <v>2614</v>
      </c>
      <c r="N1011" s="34">
        <v>426.33000000000004</v>
      </c>
      <c r="O1011" s="34">
        <v>362.92999999999995</v>
      </c>
      <c r="P1011" s="34">
        <v>478.96</v>
      </c>
      <c r="Q1011" s="34">
        <f t="shared" si="15"/>
        <v>1268.22</v>
      </c>
    </row>
    <row r="1012" spans="1:17">
      <c r="A1012" s="33">
        <v>1010</v>
      </c>
      <c r="B1012" s="34" t="s">
        <v>1278</v>
      </c>
      <c r="C1012" s="34" t="s">
        <v>2241</v>
      </c>
      <c r="D1012" s="34" t="s">
        <v>1158</v>
      </c>
      <c r="E1012" s="34" t="s">
        <v>1635</v>
      </c>
      <c r="F1012" s="34" t="s">
        <v>1086</v>
      </c>
      <c r="G1012" s="34">
        <v>27010</v>
      </c>
      <c r="H1012" s="34" t="s">
        <v>68</v>
      </c>
      <c r="I1012" s="33">
        <v>3</v>
      </c>
      <c r="J1012" s="33">
        <v>3.3</v>
      </c>
      <c r="K1012" s="49">
        <v>380</v>
      </c>
      <c r="L1012" s="34" t="s">
        <v>65</v>
      </c>
      <c r="M1012" s="71" t="s">
        <v>2615</v>
      </c>
      <c r="N1012" s="34">
        <v>0</v>
      </c>
      <c r="O1012" s="34">
        <v>0</v>
      </c>
      <c r="P1012" s="34">
        <v>0</v>
      </c>
      <c r="Q1012" s="34">
        <f t="shared" si="15"/>
        <v>0</v>
      </c>
    </row>
    <row r="1013" spans="1:17">
      <c r="A1013" s="33">
        <v>1011</v>
      </c>
      <c r="B1013" s="34" t="s">
        <v>1278</v>
      </c>
      <c r="C1013" s="34" t="s">
        <v>2241</v>
      </c>
      <c r="D1013" s="34" t="s">
        <v>1994</v>
      </c>
      <c r="E1013" s="34" t="s">
        <v>1995</v>
      </c>
      <c r="F1013" s="34" t="s">
        <v>131</v>
      </c>
      <c r="G1013" s="34">
        <v>27050</v>
      </c>
      <c r="H1013" s="34" t="s">
        <v>68</v>
      </c>
      <c r="I1013" s="33">
        <v>3</v>
      </c>
      <c r="J1013" s="33">
        <v>3.3</v>
      </c>
      <c r="K1013" s="49">
        <v>380</v>
      </c>
      <c r="L1013" s="34" t="s">
        <v>65</v>
      </c>
      <c r="M1013" s="71" t="s">
        <v>2614</v>
      </c>
      <c r="N1013" s="34">
        <v>71.53</v>
      </c>
      <c r="O1013" s="34">
        <v>50.61</v>
      </c>
      <c r="P1013" s="34">
        <v>71.700000000000017</v>
      </c>
      <c r="Q1013" s="34">
        <f t="shared" si="15"/>
        <v>193.84000000000003</v>
      </c>
    </row>
    <row r="1014" spans="1:17">
      <c r="A1014" s="33">
        <v>1012</v>
      </c>
      <c r="B1014" s="34" t="s">
        <v>1278</v>
      </c>
      <c r="C1014" s="34" t="s">
        <v>2241</v>
      </c>
      <c r="D1014" s="34" t="s">
        <v>1996</v>
      </c>
      <c r="E1014" s="34" t="s">
        <v>1997</v>
      </c>
      <c r="F1014" s="34" t="s">
        <v>131</v>
      </c>
      <c r="G1014" s="34">
        <v>27050</v>
      </c>
      <c r="H1014" s="34" t="s">
        <v>68</v>
      </c>
      <c r="I1014" s="33">
        <v>6</v>
      </c>
      <c r="J1014" s="33">
        <v>6.6</v>
      </c>
      <c r="K1014" s="49">
        <v>380</v>
      </c>
      <c r="L1014" s="34" t="s">
        <v>65</v>
      </c>
      <c r="M1014" s="71" t="s">
        <v>2614</v>
      </c>
      <c r="N1014" s="34">
        <v>730.32999999999993</v>
      </c>
      <c r="O1014" s="34">
        <v>447.93</v>
      </c>
      <c r="P1014" s="34">
        <v>690.80000000000007</v>
      </c>
      <c r="Q1014" s="34">
        <f t="shared" si="15"/>
        <v>1869.06</v>
      </c>
    </row>
    <row r="1015" spans="1:17">
      <c r="A1015" s="33">
        <v>1013</v>
      </c>
      <c r="B1015" s="34" t="s">
        <v>1278</v>
      </c>
      <c r="C1015" s="34" t="s">
        <v>2241</v>
      </c>
      <c r="D1015" s="34" t="s">
        <v>1998</v>
      </c>
      <c r="E1015" s="34" t="s">
        <v>1847</v>
      </c>
      <c r="F1015" s="34" t="s">
        <v>131</v>
      </c>
      <c r="G1015" s="34">
        <v>27050</v>
      </c>
      <c r="H1015" s="34" t="s">
        <v>68</v>
      </c>
      <c r="I1015" s="33">
        <v>30</v>
      </c>
      <c r="J1015" s="33">
        <v>33</v>
      </c>
      <c r="K1015" s="49">
        <v>380</v>
      </c>
      <c r="L1015" s="34" t="s">
        <v>73</v>
      </c>
      <c r="M1015" s="71" t="s">
        <v>2615</v>
      </c>
      <c r="N1015" s="34">
        <v>41018.18</v>
      </c>
      <c r="O1015" s="34">
        <v>31213.57</v>
      </c>
      <c r="P1015" s="34">
        <v>50707.700000000004</v>
      </c>
      <c r="Q1015" s="34">
        <f t="shared" si="15"/>
        <v>122939.45000000001</v>
      </c>
    </row>
    <row r="1016" spans="1:17">
      <c r="A1016" s="33">
        <v>1014</v>
      </c>
      <c r="B1016" s="34" t="s">
        <v>1278</v>
      </c>
      <c r="C1016" s="34" t="s">
        <v>2241</v>
      </c>
      <c r="D1016" s="34" t="s">
        <v>1999</v>
      </c>
      <c r="E1016" s="34" t="s">
        <v>1847</v>
      </c>
      <c r="F1016" s="34" t="s">
        <v>131</v>
      </c>
      <c r="G1016" s="34">
        <v>27050</v>
      </c>
      <c r="H1016" s="34" t="s">
        <v>68</v>
      </c>
      <c r="I1016" s="33">
        <v>6</v>
      </c>
      <c r="J1016" s="33">
        <v>6.6</v>
      </c>
      <c r="K1016" s="49">
        <v>380</v>
      </c>
      <c r="L1016" s="34" t="s">
        <v>65</v>
      </c>
      <c r="M1016" s="71" t="s">
        <v>2614</v>
      </c>
      <c r="N1016" s="34">
        <v>1023.65</v>
      </c>
      <c r="O1016" s="34">
        <v>717.25000000000011</v>
      </c>
      <c r="P1016" s="34">
        <v>924.1400000000001</v>
      </c>
      <c r="Q1016" s="34">
        <f t="shared" si="15"/>
        <v>2665.04</v>
      </c>
    </row>
    <row r="1017" spans="1:17">
      <c r="A1017" s="33">
        <v>1015</v>
      </c>
      <c r="B1017" s="34" t="s">
        <v>1278</v>
      </c>
      <c r="C1017" s="34" t="s">
        <v>2241</v>
      </c>
      <c r="D1017" s="34" t="s">
        <v>2000</v>
      </c>
      <c r="E1017" s="34" t="s">
        <v>2001</v>
      </c>
      <c r="F1017" s="34" t="s">
        <v>131</v>
      </c>
      <c r="G1017" s="34">
        <v>27050</v>
      </c>
      <c r="H1017" s="34" t="s">
        <v>68</v>
      </c>
      <c r="I1017" s="33">
        <v>3</v>
      </c>
      <c r="J1017" s="33">
        <v>3.3</v>
      </c>
      <c r="K1017" s="49">
        <v>380</v>
      </c>
      <c r="L1017" s="34" t="s">
        <v>65</v>
      </c>
      <c r="M1017" s="71" t="s">
        <v>2614</v>
      </c>
      <c r="N1017" s="34">
        <v>128.67000000000002</v>
      </c>
      <c r="O1017" s="34">
        <v>116.06</v>
      </c>
      <c r="P1017" s="34">
        <v>204.43999999999997</v>
      </c>
      <c r="Q1017" s="34">
        <f t="shared" si="15"/>
        <v>449.16999999999996</v>
      </c>
    </row>
    <row r="1018" spans="1:17">
      <c r="A1018" s="33">
        <v>1016</v>
      </c>
      <c r="B1018" s="34" t="s">
        <v>1278</v>
      </c>
      <c r="C1018" s="34" t="s">
        <v>2241</v>
      </c>
      <c r="D1018" s="34" t="s">
        <v>2002</v>
      </c>
      <c r="E1018" s="34" t="s">
        <v>1995</v>
      </c>
      <c r="F1018" s="34" t="s">
        <v>131</v>
      </c>
      <c r="G1018" s="34">
        <v>27050</v>
      </c>
      <c r="H1018" s="34" t="s">
        <v>68</v>
      </c>
      <c r="I1018" s="33">
        <v>10</v>
      </c>
      <c r="J1018" s="33">
        <v>11</v>
      </c>
      <c r="K1018" s="49">
        <v>380</v>
      </c>
      <c r="L1018" s="34" t="s">
        <v>65</v>
      </c>
      <c r="M1018" s="71" t="s">
        <v>2614</v>
      </c>
      <c r="N1018" s="34">
        <v>146.41</v>
      </c>
      <c r="O1018" s="34">
        <v>113.39999999999998</v>
      </c>
      <c r="P1018" s="34">
        <v>157.48999999999998</v>
      </c>
      <c r="Q1018" s="34">
        <f t="shared" si="15"/>
        <v>417.29999999999995</v>
      </c>
    </row>
    <row r="1019" spans="1:17">
      <c r="A1019" s="33">
        <v>1017</v>
      </c>
      <c r="B1019" s="34" t="s">
        <v>1278</v>
      </c>
      <c r="C1019" s="34" t="s">
        <v>2241</v>
      </c>
      <c r="D1019" s="34" t="s">
        <v>942</v>
      </c>
      <c r="E1019" s="34" t="s">
        <v>2003</v>
      </c>
      <c r="F1019" s="34" t="s">
        <v>131</v>
      </c>
      <c r="G1019" s="34">
        <v>27050</v>
      </c>
      <c r="H1019" s="34" t="s">
        <v>68</v>
      </c>
      <c r="I1019" s="33">
        <v>1.5</v>
      </c>
      <c r="J1019" s="33">
        <v>1.7</v>
      </c>
      <c r="K1019" s="49">
        <v>220</v>
      </c>
      <c r="L1019" s="34" t="s">
        <v>166</v>
      </c>
      <c r="M1019" s="71" t="s">
        <v>2614</v>
      </c>
      <c r="N1019" s="34">
        <v>79.53</v>
      </c>
      <c r="O1019" s="34">
        <v>59.23</v>
      </c>
      <c r="P1019" s="34">
        <v>114.96999999999998</v>
      </c>
      <c r="Q1019" s="34">
        <f t="shared" si="15"/>
        <v>253.72999999999996</v>
      </c>
    </row>
    <row r="1020" spans="1:17">
      <c r="A1020" s="33">
        <v>1018</v>
      </c>
      <c r="B1020" s="34" t="s">
        <v>1278</v>
      </c>
      <c r="C1020" s="34" t="s">
        <v>2241</v>
      </c>
      <c r="D1020" s="34" t="s">
        <v>2218</v>
      </c>
      <c r="E1020" s="34" t="s">
        <v>2217</v>
      </c>
      <c r="F1020" s="34" t="s">
        <v>131</v>
      </c>
      <c r="G1020" s="34">
        <v>27050</v>
      </c>
      <c r="H1020" s="34" t="s">
        <v>68</v>
      </c>
      <c r="I1020" s="33">
        <v>3</v>
      </c>
      <c r="J1020" s="33">
        <v>3.3</v>
      </c>
      <c r="K1020" s="49">
        <v>380</v>
      </c>
      <c r="L1020" s="34" t="s">
        <v>65</v>
      </c>
      <c r="M1020" s="71" t="s">
        <v>2614</v>
      </c>
      <c r="N1020" s="34">
        <v>46.05</v>
      </c>
      <c r="O1020" s="34">
        <v>54.61</v>
      </c>
      <c r="P1020" s="34">
        <v>97.24</v>
      </c>
      <c r="Q1020" s="34">
        <f t="shared" si="15"/>
        <v>197.89999999999998</v>
      </c>
    </row>
    <row r="1021" spans="1:17">
      <c r="A1021" s="33">
        <v>1019</v>
      </c>
      <c r="B1021" s="34" t="s">
        <v>1278</v>
      </c>
      <c r="C1021" s="34" t="s">
        <v>2241</v>
      </c>
      <c r="D1021" s="34" t="s">
        <v>2219</v>
      </c>
      <c r="E1021" s="34" t="s">
        <v>2217</v>
      </c>
      <c r="F1021" s="34" t="s">
        <v>131</v>
      </c>
      <c r="G1021" s="34">
        <v>27050</v>
      </c>
      <c r="H1021" s="34" t="s">
        <v>68</v>
      </c>
      <c r="I1021" s="33">
        <v>3</v>
      </c>
      <c r="J1021" s="33">
        <v>3.3</v>
      </c>
      <c r="K1021" s="49">
        <v>380</v>
      </c>
      <c r="L1021" s="34" t="s">
        <v>65</v>
      </c>
      <c r="M1021" s="71" t="s">
        <v>2614</v>
      </c>
      <c r="N1021" s="34">
        <v>0</v>
      </c>
      <c r="O1021" s="34">
        <v>0</v>
      </c>
      <c r="P1021" s="34">
        <v>0</v>
      </c>
      <c r="Q1021" s="34">
        <f t="shared" si="15"/>
        <v>0</v>
      </c>
    </row>
    <row r="1022" spans="1:17">
      <c r="A1022" s="33">
        <v>1020</v>
      </c>
      <c r="B1022" s="34" t="s">
        <v>1278</v>
      </c>
      <c r="C1022" s="34" t="s">
        <v>2241</v>
      </c>
      <c r="D1022" s="34" t="s">
        <v>2220</v>
      </c>
      <c r="E1022" s="34" t="s">
        <v>2217</v>
      </c>
      <c r="F1022" s="34" t="s">
        <v>131</v>
      </c>
      <c r="G1022" s="34">
        <v>27050</v>
      </c>
      <c r="H1022" s="34" t="s">
        <v>68</v>
      </c>
      <c r="I1022" s="33">
        <v>6</v>
      </c>
      <c r="J1022" s="33">
        <v>6.6</v>
      </c>
      <c r="K1022" s="49">
        <v>380</v>
      </c>
      <c r="L1022" s="34" t="s">
        <v>65</v>
      </c>
      <c r="M1022" s="71" t="s">
        <v>2614</v>
      </c>
      <c r="N1022" s="34">
        <v>33.299999999999997</v>
      </c>
      <c r="O1022" s="34">
        <v>45.419999999999995</v>
      </c>
      <c r="P1022" s="34">
        <v>50.400000000000006</v>
      </c>
      <c r="Q1022" s="34">
        <f t="shared" si="15"/>
        <v>129.12</v>
      </c>
    </row>
    <row r="1023" spans="1:17">
      <c r="A1023" s="33">
        <v>1021</v>
      </c>
      <c r="B1023" s="34" t="s">
        <v>1278</v>
      </c>
      <c r="C1023" s="34" t="s">
        <v>2241</v>
      </c>
      <c r="D1023" s="34" t="s">
        <v>609</v>
      </c>
      <c r="E1023" s="34" t="s">
        <v>2004</v>
      </c>
      <c r="F1023" s="34" t="s">
        <v>631</v>
      </c>
      <c r="G1023" s="34">
        <v>27020</v>
      </c>
      <c r="H1023" s="34" t="s">
        <v>68</v>
      </c>
      <c r="I1023" s="33">
        <v>37</v>
      </c>
      <c r="J1023" s="33">
        <v>37</v>
      </c>
      <c r="K1023" s="49">
        <v>380</v>
      </c>
      <c r="L1023" s="34" t="s">
        <v>166</v>
      </c>
      <c r="M1023" s="71" t="s">
        <v>2614</v>
      </c>
      <c r="N1023" s="34">
        <v>34165.24</v>
      </c>
      <c r="O1023" s="34">
        <v>24872.859999999997</v>
      </c>
      <c r="P1023" s="34">
        <v>37779.550000000003</v>
      </c>
      <c r="Q1023" s="34">
        <f t="shared" si="15"/>
        <v>96817.65</v>
      </c>
    </row>
    <row r="1024" spans="1:17">
      <c r="A1024" s="33">
        <v>1022</v>
      </c>
      <c r="B1024" s="34" t="s">
        <v>1278</v>
      </c>
      <c r="C1024" s="34" t="s">
        <v>2241</v>
      </c>
      <c r="D1024" s="34" t="s">
        <v>630</v>
      </c>
      <c r="E1024" s="34" t="s">
        <v>2005</v>
      </c>
      <c r="F1024" s="34" t="s">
        <v>631</v>
      </c>
      <c r="G1024" s="34">
        <v>27020</v>
      </c>
      <c r="H1024" s="34" t="s">
        <v>68</v>
      </c>
      <c r="I1024" s="33">
        <v>50</v>
      </c>
      <c r="J1024" s="33">
        <v>50</v>
      </c>
      <c r="K1024" s="49">
        <v>380</v>
      </c>
      <c r="L1024" s="34" t="s">
        <v>166</v>
      </c>
      <c r="M1024" s="71" t="s">
        <v>2614</v>
      </c>
      <c r="N1024" s="34">
        <v>11541.7</v>
      </c>
      <c r="O1024" s="34">
        <v>8811.83</v>
      </c>
      <c r="P1024" s="34">
        <v>13114.04</v>
      </c>
      <c r="Q1024" s="34">
        <f t="shared" si="15"/>
        <v>33467.57</v>
      </c>
    </row>
    <row r="1025" spans="1:17">
      <c r="A1025" s="33">
        <v>1023</v>
      </c>
      <c r="B1025" s="34" t="s">
        <v>1278</v>
      </c>
      <c r="C1025" s="34" t="s">
        <v>2241</v>
      </c>
      <c r="D1025" s="34" t="s">
        <v>666</v>
      </c>
      <c r="E1025" s="34" t="s">
        <v>2006</v>
      </c>
      <c r="F1025" s="34" t="s">
        <v>631</v>
      </c>
      <c r="G1025" s="34">
        <v>27020</v>
      </c>
      <c r="H1025" s="34" t="s">
        <v>68</v>
      </c>
      <c r="I1025" s="33">
        <v>10</v>
      </c>
      <c r="J1025" s="33">
        <v>11</v>
      </c>
      <c r="K1025" s="49">
        <v>380</v>
      </c>
      <c r="L1025" s="34" t="s">
        <v>73</v>
      </c>
      <c r="M1025" s="71" t="s">
        <v>2615</v>
      </c>
      <c r="N1025" s="34">
        <v>28228.579999999994</v>
      </c>
      <c r="O1025" s="34">
        <v>21172.050000000003</v>
      </c>
      <c r="P1025" s="34">
        <v>39292.80999999999</v>
      </c>
      <c r="Q1025" s="34">
        <f t="shared" si="15"/>
        <v>88693.439999999988</v>
      </c>
    </row>
    <row r="1026" spans="1:17">
      <c r="A1026" s="33">
        <v>1024</v>
      </c>
      <c r="B1026" s="34" t="s">
        <v>1278</v>
      </c>
      <c r="C1026" s="34" t="s">
        <v>2241</v>
      </c>
      <c r="D1026" s="34" t="s">
        <v>668</v>
      </c>
      <c r="E1026" s="34" t="s">
        <v>2007</v>
      </c>
      <c r="F1026" s="34" t="s">
        <v>631</v>
      </c>
      <c r="G1026" s="34">
        <v>27020</v>
      </c>
      <c r="H1026" s="34" t="s">
        <v>68</v>
      </c>
      <c r="I1026" s="33">
        <v>60</v>
      </c>
      <c r="J1026" s="33">
        <v>60</v>
      </c>
      <c r="K1026" s="49">
        <v>380</v>
      </c>
      <c r="L1026" s="34" t="s">
        <v>73</v>
      </c>
      <c r="M1026" s="71" t="s">
        <v>2615</v>
      </c>
      <c r="N1026" s="34">
        <v>75661.649999999994</v>
      </c>
      <c r="O1026" s="34">
        <v>57470.580000000009</v>
      </c>
      <c r="P1026" s="34">
        <v>103062.41999999998</v>
      </c>
      <c r="Q1026" s="34">
        <f t="shared" si="15"/>
        <v>236194.65</v>
      </c>
    </row>
    <row r="1027" spans="1:17">
      <c r="A1027" s="33">
        <v>1025</v>
      </c>
      <c r="B1027" s="34" t="s">
        <v>1278</v>
      </c>
      <c r="C1027" s="34" t="s">
        <v>2241</v>
      </c>
      <c r="D1027" s="34" t="s">
        <v>669</v>
      </c>
      <c r="E1027" s="34" t="s">
        <v>2008</v>
      </c>
      <c r="F1027" s="34" t="s">
        <v>631</v>
      </c>
      <c r="G1027" s="34">
        <v>27020</v>
      </c>
      <c r="H1027" s="34" t="s">
        <v>68</v>
      </c>
      <c r="I1027" s="33">
        <v>6</v>
      </c>
      <c r="J1027" s="33">
        <v>6.6</v>
      </c>
      <c r="K1027" s="49">
        <v>380</v>
      </c>
      <c r="L1027" s="34" t="s">
        <v>73</v>
      </c>
      <c r="M1027" s="71" t="s">
        <v>2614</v>
      </c>
      <c r="N1027" s="34">
        <v>6041.4800000000005</v>
      </c>
      <c r="O1027" s="34">
        <v>4649.7400000000007</v>
      </c>
      <c r="P1027" s="34">
        <v>8606.69</v>
      </c>
      <c r="Q1027" s="34">
        <f t="shared" ref="Q1027:Q1088" si="16">SUM(N1027:P1027)</f>
        <v>19297.910000000003</v>
      </c>
    </row>
    <row r="1028" spans="1:17">
      <c r="A1028" s="33">
        <v>1026</v>
      </c>
      <c r="B1028" s="34" t="s">
        <v>1278</v>
      </c>
      <c r="C1028" s="34" t="s">
        <v>2241</v>
      </c>
      <c r="D1028" s="34" t="s">
        <v>670</v>
      </c>
      <c r="E1028" s="34" t="s">
        <v>2009</v>
      </c>
      <c r="F1028" s="34" t="s">
        <v>631</v>
      </c>
      <c r="G1028" s="34">
        <v>27020</v>
      </c>
      <c r="H1028" s="34" t="s">
        <v>68</v>
      </c>
      <c r="I1028" s="33">
        <v>6</v>
      </c>
      <c r="J1028" s="33">
        <v>6.6</v>
      </c>
      <c r="K1028" s="49">
        <v>380</v>
      </c>
      <c r="L1028" s="34" t="s">
        <v>73</v>
      </c>
      <c r="M1028" s="71" t="s">
        <v>2614</v>
      </c>
      <c r="N1028" s="34">
        <v>8636.43</v>
      </c>
      <c r="O1028" s="34">
        <v>6593.3900000000012</v>
      </c>
      <c r="P1028" s="34">
        <v>12428.940000000002</v>
      </c>
      <c r="Q1028" s="34">
        <f t="shared" si="16"/>
        <v>27658.760000000002</v>
      </c>
    </row>
    <row r="1029" spans="1:17">
      <c r="A1029" s="33">
        <v>1027</v>
      </c>
      <c r="B1029" s="34" t="s">
        <v>1278</v>
      </c>
      <c r="C1029" s="34" t="s">
        <v>2241</v>
      </c>
      <c r="D1029" s="34" t="s">
        <v>671</v>
      </c>
      <c r="E1029" s="34" t="s">
        <v>2010</v>
      </c>
      <c r="F1029" s="34" t="s">
        <v>631</v>
      </c>
      <c r="G1029" s="34">
        <v>27020</v>
      </c>
      <c r="H1029" s="34" t="s">
        <v>68</v>
      </c>
      <c r="I1029" s="33">
        <v>3</v>
      </c>
      <c r="J1029" s="33">
        <v>3.3</v>
      </c>
      <c r="K1029" s="49">
        <v>380</v>
      </c>
      <c r="L1029" s="34" t="s">
        <v>73</v>
      </c>
      <c r="M1029" s="71" t="s">
        <v>2615</v>
      </c>
      <c r="N1029" s="34">
        <v>325.97999999999996</v>
      </c>
      <c r="O1029" s="34">
        <v>275.10000000000002</v>
      </c>
      <c r="P1029" s="34">
        <v>395.96</v>
      </c>
      <c r="Q1029" s="34">
        <f t="shared" si="16"/>
        <v>997.04</v>
      </c>
    </row>
    <row r="1030" spans="1:17">
      <c r="A1030" s="33">
        <v>1028</v>
      </c>
      <c r="B1030" s="34" t="s">
        <v>1278</v>
      </c>
      <c r="C1030" s="34" t="s">
        <v>2241</v>
      </c>
      <c r="D1030" s="34" t="s">
        <v>676</v>
      </c>
      <c r="E1030" s="34" t="s">
        <v>2011</v>
      </c>
      <c r="F1030" s="34" t="s">
        <v>631</v>
      </c>
      <c r="G1030" s="34">
        <v>27020</v>
      </c>
      <c r="H1030" s="34" t="s">
        <v>68</v>
      </c>
      <c r="I1030" s="33">
        <v>10</v>
      </c>
      <c r="J1030" s="33">
        <v>11</v>
      </c>
      <c r="K1030" s="49">
        <v>380</v>
      </c>
      <c r="L1030" s="34" t="s">
        <v>65</v>
      </c>
      <c r="M1030" s="71" t="s">
        <v>2615</v>
      </c>
      <c r="N1030" s="34">
        <v>795.45</v>
      </c>
      <c r="O1030" s="34">
        <v>725.5100000000001</v>
      </c>
      <c r="P1030" s="34">
        <v>989.91000000000008</v>
      </c>
      <c r="Q1030" s="34">
        <f t="shared" si="16"/>
        <v>2510.87</v>
      </c>
    </row>
    <row r="1031" spans="1:17">
      <c r="A1031" s="33">
        <v>1029</v>
      </c>
      <c r="B1031" s="34" t="s">
        <v>1278</v>
      </c>
      <c r="C1031" s="34" t="s">
        <v>2241</v>
      </c>
      <c r="D1031" s="34" t="s">
        <v>677</v>
      </c>
      <c r="E1031" s="34" t="s">
        <v>2012</v>
      </c>
      <c r="F1031" s="34" t="s">
        <v>631</v>
      </c>
      <c r="G1031" s="34">
        <v>27020</v>
      </c>
      <c r="H1031" s="34" t="s">
        <v>68</v>
      </c>
      <c r="I1031" s="33">
        <v>6</v>
      </c>
      <c r="J1031" s="33">
        <v>6.6</v>
      </c>
      <c r="K1031" s="49">
        <v>380</v>
      </c>
      <c r="L1031" s="34" t="s">
        <v>65</v>
      </c>
      <c r="M1031" s="71" t="s">
        <v>2614</v>
      </c>
      <c r="N1031" s="34">
        <v>990.66</v>
      </c>
      <c r="O1031" s="34">
        <v>855.25000000000023</v>
      </c>
      <c r="P1031" s="34">
        <v>1079.8500000000001</v>
      </c>
      <c r="Q1031" s="34">
        <f t="shared" si="16"/>
        <v>2925.76</v>
      </c>
    </row>
    <row r="1032" spans="1:17">
      <c r="A1032" s="33">
        <v>1030</v>
      </c>
      <c r="B1032" s="34" t="s">
        <v>1278</v>
      </c>
      <c r="C1032" s="34" t="s">
        <v>2241</v>
      </c>
      <c r="D1032" s="34" t="s">
        <v>709</v>
      </c>
      <c r="E1032" s="34" t="s">
        <v>2014</v>
      </c>
      <c r="F1032" s="34" t="s">
        <v>631</v>
      </c>
      <c r="G1032" s="34">
        <v>27020</v>
      </c>
      <c r="H1032" s="34" t="s">
        <v>68</v>
      </c>
      <c r="I1032" s="33">
        <v>6</v>
      </c>
      <c r="J1032" s="33">
        <v>6.6</v>
      </c>
      <c r="K1032" s="49">
        <v>380</v>
      </c>
      <c r="L1032" s="34" t="s">
        <v>65</v>
      </c>
      <c r="M1032" s="71" t="s">
        <v>2615</v>
      </c>
      <c r="N1032" s="34">
        <v>997.6099999999999</v>
      </c>
      <c r="O1032" s="34">
        <v>717.06000000000006</v>
      </c>
      <c r="P1032" s="34">
        <v>1202.0900000000001</v>
      </c>
      <c r="Q1032" s="34">
        <f t="shared" si="16"/>
        <v>2916.76</v>
      </c>
    </row>
    <row r="1033" spans="1:17">
      <c r="A1033" s="33">
        <v>1031</v>
      </c>
      <c r="B1033" s="34" t="s">
        <v>1278</v>
      </c>
      <c r="C1033" s="34" t="s">
        <v>2241</v>
      </c>
      <c r="D1033" s="34" t="s">
        <v>1039</v>
      </c>
      <c r="E1033" s="34" t="s">
        <v>2015</v>
      </c>
      <c r="F1033" s="34" t="s">
        <v>631</v>
      </c>
      <c r="G1033" s="34">
        <v>27020</v>
      </c>
      <c r="H1033" s="34" t="s">
        <v>68</v>
      </c>
      <c r="I1033" s="33">
        <v>3</v>
      </c>
      <c r="J1033" s="33">
        <v>3.3</v>
      </c>
      <c r="K1033" s="49">
        <v>380</v>
      </c>
      <c r="L1033" s="34" t="s">
        <v>65</v>
      </c>
      <c r="M1033" s="71" t="s">
        <v>2615</v>
      </c>
      <c r="N1033" s="34">
        <v>24.299999999999997</v>
      </c>
      <c r="O1033" s="34">
        <v>20.85</v>
      </c>
      <c r="P1033" s="34">
        <v>33.950000000000003</v>
      </c>
      <c r="Q1033" s="34">
        <f t="shared" si="16"/>
        <v>79.099999999999994</v>
      </c>
    </row>
    <row r="1034" spans="1:17">
      <c r="A1034" s="33">
        <v>1032</v>
      </c>
      <c r="B1034" s="34" t="s">
        <v>1278</v>
      </c>
      <c r="C1034" s="34" t="s">
        <v>2241</v>
      </c>
      <c r="D1034" s="34" t="s">
        <v>2387</v>
      </c>
      <c r="E1034" s="34" t="s">
        <v>2416</v>
      </c>
      <c r="F1034" s="34" t="s">
        <v>631</v>
      </c>
      <c r="G1034" s="34">
        <v>27020</v>
      </c>
      <c r="H1034" s="34" t="s">
        <v>68</v>
      </c>
      <c r="I1034" s="33">
        <v>6</v>
      </c>
      <c r="J1034" s="33">
        <v>6.6</v>
      </c>
      <c r="K1034" s="49">
        <v>380</v>
      </c>
      <c r="L1034" s="34" t="s">
        <v>65</v>
      </c>
      <c r="M1034" s="71" t="s">
        <v>2615</v>
      </c>
      <c r="N1034" s="34">
        <v>398.09</v>
      </c>
      <c r="O1034" s="34">
        <v>360.67999999999995</v>
      </c>
      <c r="P1034" s="34">
        <v>510.71</v>
      </c>
      <c r="Q1034" s="34">
        <f t="shared" si="16"/>
        <v>1269.48</v>
      </c>
    </row>
    <row r="1035" spans="1:17">
      <c r="A1035" s="33">
        <v>1033</v>
      </c>
      <c r="B1035" s="34" t="s">
        <v>1278</v>
      </c>
      <c r="C1035" s="34" t="s">
        <v>2241</v>
      </c>
      <c r="D1035" s="34" t="s">
        <v>679</v>
      </c>
      <c r="E1035" s="34" t="s">
        <v>2013</v>
      </c>
      <c r="F1035" s="34" t="s">
        <v>631</v>
      </c>
      <c r="G1035" s="34">
        <v>27020</v>
      </c>
      <c r="H1035" s="34" t="s">
        <v>68</v>
      </c>
      <c r="I1035" s="33">
        <v>6</v>
      </c>
      <c r="J1035" s="33">
        <v>6.6</v>
      </c>
      <c r="K1035" s="49">
        <v>380</v>
      </c>
      <c r="L1035" s="34" t="s">
        <v>65</v>
      </c>
      <c r="M1035" s="71" t="s">
        <v>2615</v>
      </c>
      <c r="N1035" s="34">
        <v>1343.8100000000002</v>
      </c>
      <c r="O1035" s="34">
        <v>1067.57</v>
      </c>
      <c r="P1035" s="34">
        <v>1689.2</v>
      </c>
      <c r="Q1035" s="34">
        <f t="shared" si="16"/>
        <v>4100.58</v>
      </c>
    </row>
    <row r="1036" spans="1:17">
      <c r="A1036" s="33">
        <v>1034</v>
      </c>
      <c r="B1036" s="34" t="s">
        <v>1278</v>
      </c>
      <c r="C1036" s="34" t="s">
        <v>2241</v>
      </c>
      <c r="D1036" s="34" t="s">
        <v>660</v>
      </c>
      <c r="E1036" s="34" t="s">
        <v>1563</v>
      </c>
      <c r="F1036" s="34" t="s">
        <v>661</v>
      </c>
      <c r="G1036" s="34">
        <v>27020</v>
      </c>
      <c r="H1036" s="34" t="s">
        <v>68</v>
      </c>
      <c r="I1036" s="33">
        <v>20</v>
      </c>
      <c r="J1036" s="33">
        <v>22</v>
      </c>
      <c r="K1036" s="49">
        <v>380</v>
      </c>
      <c r="L1036" s="34" t="s">
        <v>73</v>
      </c>
      <c r="M1036" s="71" t="s">
        <v>2614</v>
      </c>
      <c r="N1036" s="34">
        <v>37833.549999999996</v>
      </c>
      <c r="O1036" s="34">
        <v>28510.649999999998</v>
      </c>
      <c r="P1036" s="34">
        <v>52587.850000000006</v>
      </c>
      <c r="Q1036" s="34">
        <f t="shared" si="16"/>
        <v>118932.05</v>
      </c>
    </row>
    <row r="1037" spans="1:17">
      <c r="A1037" s="33">
        <v>1035</v>
      </c>
      <c r="B1037" s="34" t="s">
        <v>1278</v>
      </c>
      <c r="C1037" s="34" t="s">
        <v>2241</v>
      </c>
      <c r="D1037" s="34" t="s">
        <v>2384</v>
      </c>
      <c r="E1037" s="34" t="s">
        <v>2413</v>
      </c>
      <c r="F1037" s="34" t="s">
        <v>661</v>
      </c>
      <c r="G1037" s="34">
        <v>27020</v>
      </c>
      <c r="H1037" s="34" t="s">
        <v>68</v>
      </c>
      <c r="I1037" s="33">
        <v>3</v>
      </c>
      <c r="J1037" s="33">
        <v>3.3</v>
      </c>
      <c r="K1037" s="49">
        <v>380</v>
      </c>
      <c r="L1037" s="34" t="s">
        <v>65</v>
      </c>
      <c r="M1037" s="71" t="s">
        <v>2615</v>
      </c>
      <c r="N1037" s="34">
        <v>113.79</v>
      </c>
      <c r="O1037" s="34">
        <v>82.95</v>
      </c>
      <c r="P1037" s="34">
        <v>136.04</v>
      </c>
      <c r="Q1037" s="34">
        <f t="shared" si="16"/>
        <v>332.78</v>
      </c>
    </row>
    <row r="1038" spans="1:17">
      <c r="A1038" s="33">
        <v>1036</v>
      </c>
      <c r="B1038" s="34" t="s">
        <v>1278</v>
      </c>
      <c r="C1038" s="34" t="s">
        <v>2241</v>
      </c>
      <c r="D1038" s="34" t="s">
        <v>228</v>
      </c>
      <c r="E1038" s="34" t="s">
        <v>2017</v>
      </c>
      <c r="F1038" s="34" t="s">
        <v>229</v>
      </c>
      <c r="G1038" s="34">
        <v>27020</v>
      </c>
      <c r="H1038" s="34" t="s">
        <v>68</v>
      </c>
      <c r="I1038" s="33">
        <v>25</v>
      </c>
      <c r="J1038" s="33">
        <v>25</v>
      </c>
      <c r="K1038" s="49">
        <v>380</v>
      </c>
      <c r="L1038" s="34" t="s">
        <v>65</v>
      </c>
      <c r="M1038" s="71" t="s">
        <v>2615</v>
      </c>
      <c r="N1038" s="34">
        <v>3186.99</v>
      </c>
      <c r="O1038" s="34">
        <v>2545.0099999999998</v>
      </c>
      <c r="P1038" s="34">
        <v>4047.1099999999997</v>
      </c>
      <c r="Q1038" s="34">
        <f t="shared" si="16"/>
        <v>9779.11</v>
      </c>
    </row>
    <row r="1039" spans="1:17">
      <c r="A1039" s="33">
        <v>1037</v>
      </c>
      <c r="B1039" s="34" t="s">
        <v>1278</v>
      </c>
      <c r="C1039" s="34" t="s">
        <v>2241</v>
      </c>
      <c r="D1039" s="34" t="s">
        <v>230</v>
      </c>
      <c r="E1039" s="34" t="s">
        <v>1557</v>
      </c>
      <c r="F1039" s="34" t="s">
        <v>229</v>
      </c>
      <c r="G1039" s="34">
        <v>27020</v>
      </c>
      <c r="H1039" s="34" t="s">
        <v>68</v>
      </c>
      <c r="I1039" s="33">
        <v>25</v>
      </c>
      <c r="J1039" s="33">
        <v>25</v>
      </c>
      <c r="K1039" s="49">
        <v>380</v>
      </c>
      <c r="L1039" s="34" t="s">
        <v>65</v>
      </c>
      <c r="M1039" s="71" t="s">
        <v>2614</v>
      </c>
      <c r="N1039" s="34">
        <v>3361.9499999999994</v>
      </c>
      <c r="O1039" s="34">
        <v>2859.9999999999995</v>
      </c>
      <c r="P1039" s="34">
        <v>4315.22</v>
      </c>
      <c r="Q1039" s="34">
        <f t="shared" si="16"/>
        <v>10537.169999999998</v>
      </c>
    </row>
    <row r="1040" spans="1:17">
      <c r="A1040" s="33">
        <v>1038</v>
      </c>
      <c r="B1040" s="34" t="s">
        <v>1278</v>
      </c>
      <c r="C1040" s="34" t="s">
        <v>2241</v>
      </c>
      <c r="D1040" s="34" t="s">
        <v>231</v>
      </c>
      <c r="E1040" s="34" t="s">
        <v>2018</v>
      </c>
      <c r="F1040" s="34" t="s">
        <v>229</v>
      </c>
      <c r="G1040" s="34">
        <v>27020</v>
      </c>
      <c r="H1040" s="34" t="s">
        <v>68</v>
      </c>
      <c r="I1040" s="33">
        <v>6</v>
      </c>
      <c r="J1040" s="33">
        <v>6.6</v>
      </c>
      <c r="K1040" s="49">
        <v>380</v>
      </c>
      <c r="L1040" s="34" t="s">
        <v>65</v>
      </c>
      <c r="M1040" s="71" t="s">
        <v>2614</v>
      </c>
      <c r="N1040" s="34">
        <v>414.27</v>
      </c>
      <c r="O1040" s="34">
        <v>318.34999999999997</v>
      </c>
      <c r="P1040" s="34">
        <v>517.09</v>
      </c>
      <c r="Q1040" s="34">
        <f t="shared" si="16"/>
        <v>1249.71</v>
      </c>
    </row>
    <row r="1041" spans="1:17">
      <c r="A1041" s="33">
        <v>1039</v>
      </c>
      <c r="B1041" s="34" t="s">
        <v>1278</v>
      </c>
      <c r="C1041" s="34" t="s">
        <v>2241</v>
      </c>
      <c r="D1041" s="34" t="s">
        <v>271</v>
      </c>
      <c r="E1041" s="34" t="s">
        <v>2019</v>
      </c>
      <c r="F1041" s="34" t="s">
        <v>229</v>
      </c>
      <c r="G1041" s="34">
        <v>27020</v>
      </c>
      <c r="H1041" s="34" t="s">
        <v>68</v>
      </c>
      <c r="I1041" s="33">
        <v>62.5</v>
      </c>
      <c r="J1041" s="33">
        <v>62.5</v>
      </c>
      <c r="K1041" s="49">
        <v>380</v>
      </c>
      <c r="L1041" s="34" t="s">
        <v>166</v>
      </c>
      <c r="M1041" s="71" t="s">
        <v>2615</v>
      </c>
      <c r="N1041" s="34">
        <v>34250.839999999997</v>
      </c>
      <c r="O1041" s="34">
        <v>30164.890000000003</v>
      </c>
      <c r="P1041" s="34">
        <v>45333.08</v>
      </c>
      <c r="Q1041" s="34">
        <f t="shared" si="16"/>
        <v>109748.81</v>
      </c>
    </row>
    <row r="1042" spans="1:17">
      <c r="A1042" s="33">
        <v>1040</v>
      </c>
      <c r="B1042" s="34" t="s">
        <v>1278</v>
      </c>
      <c r="C1042" s="34" t="s">
        <v>2241</v>
      </c>
      <c r="D1042" s="34" t="s">
        <v>1194</v>
      </c>
      <c r="E1042" s="34" t="s">
        <v>2020</v>
      </c>
      <c r="F1042" s="34" t="s">
        <v>229</v>
      </c>
      <c r="G1042" s="34">
        <v>27020</v>
      </c>
      <c r="H1042" s="34" t="s">
        <v>68</v>
      </c>
      <c r="I1042" s="33">
        <v>6</v>
      </c>
      <c r="J1042" s="33">
        <v>6.6</v>
      </c>
      <c r="K1042" s="49">
        <v>380</v>
      </c>
      <c r="L1042" s="34" t="s">
        <v>65</v>
      </c>
      <c r="M1042" s="71" t="s">
        <v>2614</v>
      </c>
      <c r="N1042" s="34">
        <v>1684.0099999999998</v>
      </c>
      <c r="O1042" s="34">
        <v>1311.5100000000002</v>
      </c>
      <c r="P1042" s="34">
        <v>2365.7299999999996</v>
      </c>
      <c r="Q1042" s="34">
        <f t="shared" si="16"/>
        <v>5361.25</v>
      </c>
    </row>
    <row r="1043" spans="1:17">
      <c r="A1043" s="33">
        <v>1041</v>
      </c>
      <c r="B1043" s="34" t="s">
        <v>1278</v>
      </c>
      <c r="C1043" s="34" t="s">
        <v>2241</v>
      </c>
      <c r="D1043" s="34" t="s">
        <v>2577</v>
      </c>
      <c r="E1043" s="34" t="s">
        <v>1345</v>
      </c>
      <c r="F1043" s="34" t="s">
        <v>2578</v>
      </c>
      <c r="G1043" s="34">
        <v>27020</v>
      </c>
      <c r="H1043" s="34" t="s">
        <v>68</v>
      </c>
      <c r="I1043" s="33">
        <v>6</v>
      </c>
      <c r="J1043" s="33">
        <v>6.6</v>
      </c>
      <c r="K1043" s="49">
        <v>380</v>
      </c>
      <c r="L1043" s="34" t="s">
        <v>65</v>
      </c>
      <c r="M1043" s="71" t="s">
        <v>2615</v>
      </c>
      <c r="N1043" s="34">
        <v>381.62</v>
      </c>
      <c r="O1043" s="34">
        <v>327.35999999999996</v>
      </c>
      <c r="P1043" s="34">
        <v>432.44</v>
      </c>
      <c r="Q1043" s="34">
        <f t="shared" si="16"/>
        <v>1141.42</v>
      </c>
    </row>
    <row r="1044" spans="1:17">
      <c r="A1044" s="33">
        <v>1042</v>
      </c>
      <c r="B1044" s="34" t="s">
        <v>1278</v>
      </c>
      <c r="C1044" s="34" t="s">
        <v>2241</v>
      </c>
      <c r="D1044" s="34" t="s">
        <v>2579</v>
      </c>
      <c r="E1044" s="34" t="s">
        <v>1822</v>
      </c>
      <c r="F1044" s="34" t="s">
        <v>2578</v>
      </c>
      <c r="G1044" s="34">
        <v>27020</v>
      </c>
      <c r="H1044" s="34" t="s">
        <v>68</v>
      </c>
      <c r="I1044" s="33">
        <v>6</v>
      </c>
      <c r="J1044" s="33">
        <v>6.6</v>
      </c>
      <c r="K1044" s="49">
        <v>380</v>
      </c>
      <c r="L1044" s="34" t="s">
        <v>65</v>
      </c>
      <c r="M1044" s="71" t="s">
        <v>2615</v>
      </c>
      <c r="N1044" s="34">
        <v>1818.0200000000004</v>
      </c>
      <c r="O1044" s="34">
        <v>1405.24</v>
      </c>
      <c r="P1044" s="34">
        <v>2314.2800000000007</v>
      </c>
      <c r="Q1044" s="34">
        <f t="shared" si="16"/>
        <v>5537.5400000000009</v>
      </c>
    </row>
    <row r="1045" spans="1:17">
      <c r="A1045" s="33">
        <v>1043</v>
      </c>
      <c r="B1045" s="34" t="s">
        <v>1278</v>
      </c>
      <c r="C1045" s="34" t="s">
        <v>2241</v>
      </c>
      <c r="D1045" s="34" t="s">
        <v>2580</v>
      </c>
      <c r="E1045" s="34" t="s">
        <v>2581</v>
      </c>
      <c r="F1045" s="34" t="s">
        <v>2578</v>
      </c>
      <c r="G1045" s="34">
        <v>27020</v>
      </c>
      <c r="H1045" s="34" t="s">
        <v>68</v>
      </c>
      <c r="I1045" s="33">
        <v>20</v>
      </c>
      <c r="J1045" s="33">
        <v>22</v>
      </c>
      <c r="K1045" s="49">
        <v>380</v>
      </c>
      <c r="L1045" s="34" t="s">
        <v>65</v>
      </c>
      <c r="M1045" s="71" t="s">
        <v>2615</v>
      </c>
      <c r="N1045" s="34">
        <v>6365.2900000000009</v>
      </c>
      <c r="O1045" s="34">
        <v>4924.93</v>
      </c>
      <c r="P1045" s="34">
        <v>7943.2999999999993</v>
      </c>
      <c r="Q1045" s="34">
        <f t="shared" si="16"/>
        <v>19233.52</v>
      </c>
    </row>
    <row r="1046" spans="1:17">
      <c r="A1046" s="33">
        <v>1044</v>
      </c>
      <c r="B1046" s="34" t="s">
        <v>1278</v>
      </c>
      <c r="C1046" s="34" t="s">
        <v>2241</v>
      </c>
      <c r="D1046" s="34" t="s">
        <v>543</v>
      </c>
      <c r="E1046" s="34" t="s">
        <v>2021</v>
      </c>
      <c r="F1046" s="34" t="s">
        <v>537</v>
      </c>
      <c r="G1046" s="34">
        <v>27050</v>
      </c>
      <c r="H1046" s="34" t="s">
        <v>68</v>
      </c>
      <c r="I1046" s="33">
        <v>3</v>
      </c>
      <c r="J1046" s="33">
        <v>3.3</v>
      </c>
      <c r="K1046" s="49">
        <v>380</v>
      </c>
      <c r="L1046" s="34" t="s">
        <v>166</v>
      </c>
      <c r="M1046" s="71" t="s">
        <v>2614</v>
      </c>
      <c r="N1046" s="34">
        <v>2.0099999999999998</v>
      </c>
      <c r="O1046" s="34">
        <v>1.5299999999999998</v>
      </c>
      <c r="P1046" s="34">
        <v>2.91</v>
      </c>
      <c r="Q1046" s="34">
        <f t="shared" si="16"/>
        <v>6.4499999999999993</v>
      </c>
    </row>
    <row r="1047" spans="1:17">
      <c r="A1047" s="33">
        <v>1045</v>
      </c>
      <c r="B1047" s="34" t="s">
        <v>1278</v>
      </c>
      <c r="C1047" s="34" t="s">
        <v>2241</v>
      </c>
      <c r="D1047" s="34" t="s">
        <v>536</v>
      </c>
      <c r="E1047" s="34" t="s">
        <v>2022</v>
      </c>
      <c r="F1047" s="34" t="s">
        <v>537</v>
      </c>
      <c r="G1047" s="34">
        <v>27050</v>
      </c>
      <c r="H1047" s="34" t="s">
        <v>68</v>
      </c>
      <c r="I1047" s="33">
        <v>20</v>
      </c>
      <c r="J1047" s="33">
        <v>22</v>
      </c>
      <c r="K1047" s="49">
        <v>380</v>
      </c>
      <c r="L1047" s="34" t="s">
        <v>166</v>
      </c>
      <c r="M1047" s="71" t="s">
        <v>2615</v>
      </c>
      <c r="N1047" s="34">
        <v>12033.289999999999</v>
      </c>
      <c r="O1047" s="34">
        <v>9169.2099999999991</v>
      </c>
      <c r="P1047" s="34">
        <v>16790.100000000002</v>
      </c>
      <c r="Q1047" s="34">
        <f t="shared" si="16"/>
        <v>37992.600000000006</v>
      </c>
    </row>
    <row r="1048" spans="1:17">
      <c r="A1048" s="33">
        <v>1046</v>
      </c>
      <c r="B1048" s="34" t="s">
        <v>1278</v>
      </c>
      <c r="C1048" s="34" t="s">
        <v>2241</v>
      </c>
      <c r="D1048" s="34" t="s">
        <v>538</v>
      </c>
      <c r="E1048" s="34" t="s">
        <v>2023</v>
      </c>
      <c r="F1048" s="34" t="s">
        <v>537</v>
      </c>
      <c r="G1048" s="34">
        <v>27050</v>
      </c>
      <c r="H1048" s="34" t="s">
        <v>68</v>
      </c>
      <c r="I1048" s="33">
        <v>15</v>
      </c>
      <c r="J1048" s="33">
        <v>16.5</v>
      </c>
      <c r="K1048" s="49">
        <v>380</v>
      </c>
      <c r="L1048" s="34" t="s">
        <v>166</v>
      </c>
      <c r="M1048" s="71" t="s">
        <v>2614</v>
      </c>
      <c r="N1048" s="34">
        <v>771.92</v>
      </c>
      <c r="O1048" s="34">
        <v>563.26</v>
      </c>
      <c r="P1048" s="34">
        <v>1065.1799999999998</v>
      </c>
      <c r="Q1048" s="34">
        <f t="shared" si="16"/>
        <v>2400.3599999999997</v>
      </c>
    </row>
    <row r="1049" spans="1:17">
      <c r="A1049" s="33">
        <v>1047</v>
      </c>
      <c r="B1049" s="34" t="s">
        <v>1278</v>
      </c>
      <c r="C1049" s="34" t="s">
        <v>2241</v>
      </c>
      <c r="D1049" s="34" t="s">
        <v>539</v>
      </c>
      <c r="E1049" s="34" t="s">
        <v>2024</v>
      </c>
      <c r="F1049" s="34" t="s">
        <v>537</v>
      </c>
      <c r="G1049" s="34">
        <v>27050</v>
      </c>
      <c r="H1049" s="34" t="s">
        <v>68</v>
      </c>
      <c r="I1049" s="33">
        <v>20</v>
      </c>
      <c r="J1049" s="33">
        <v>20</v>
      </c>
      <c r="K1049" s="49">
        <v>380</v>
      </c>
      <c r="L1049" s="34" t="s">
        <v>166</v>
      </c>
      <c r="M1049" s="71" t="s">
        <v>2615</v>
      </c>
      <c r="N1049" s="34">
        <v>6235.31</v>
      </c>
      <c r="O1049" s="34">
        <v>4693.3200000000006</v>
      </c>
      <c r="P1049" s="34">
        <v>9011.4699999999993</v>
      </c>
      <c r="Q1049" s="34">
        <f t="shared" si="16"/>
        <v>19940.099999999999</v>
      </c>
    </row>
    <row r="1050" spans="1:17">
      <c r="A1050" s="33">
        <v>1048</v>
      </c>
      <c r="B1050" s="34" t="s">
        <v>1278</v>
      </c>
      <c r="C1050" s="34" t="s">
        <v>2241</v>
      </c>
      <c r="D1050" s="34" t="s">
        <v>540</v>
      </c>
      <c r="E1050" s="34" t="s">
        <v>2025</v>
      </c>
      <c r="F1050" s="34" t="s">
        <v>537</v>
      </c>
      <c r="G1050" s="34">
        <v>27050</v>
      </c>
      <c r="H1050" s="34" t="s">
        <v>68</v>
      </c>
      <c r="I1050" s="33">
        <v>3</v>
      </c>
      <c r="J1050" s="33">
        <v>3.3</v>
      </c>
      <c r="K1050" s="49">
        <v>220</v>
      </c>
      <c r="L1050" s="34" t="s">
        <v>166</v>
      </c>
      <c r="M1050" s="71" t="s">
        <v>2614</v>
      </c>
      <c r="N1050" s="34">
        <v>252.11</v>
      </c>
      <c r="O1050" s="34">
        <v>231.77999999999997</v>
      </c>
      <c r="P1050" s="34">
        <v>445.69</v>
      </c>
      <c r="Q1050" s="34">
        <f t="shared" si="16"/>
        <v>929.57999999999993</v>
      </c>
    </row>
    <row r="1051" spans="1:17">
      <c r="A1051" s="33">
        <v>1049</v>
      </c>
      <c r="B1051" s="34" t="s">
        <v>1278</v>
      </c>
      <c r="C1051" s="34" t="s">
        <v>2241</v>
      </c>
      <c r="D1051" s="34" t="s">
        <v>541</v>
      </c>
      <c r="E1051" s="34" t="s">
        <v>2026</v>
      </c>
      <c r="F1051" s="34" t="s">
        <v>537</v>
      </c>
      <c r="G1051" s="34">
        <v>27050</v>
      </c>
      <c r="H1051" s="34" t="s">
        <v>68</v>
      </c>
      <c r="I1051" s="33">
        <v>15</v>
      </c>
      <c r="J1051" s="33">
        <v>16.5</v>
      </c>
      <c r="K1051" s="49">
        <v>380</v>
      </c>
      <c r="L1051" s="34" t="s">
        <v>166</v>
      </c>
      <c r="M1051" s="71" t="s">
        <v>2614</v>
      </c>
      <c r="N1051" s="34">
        <v>1790.0899999999997</v>
      </c>
      <c r="O1051" s="34">
        <v>1568.72</v>
      </c>
      <c r="P1051" s="34">
        <v>2307</v>
      </c>
      <c r="Q1051" s="34">
        <f t="shared" si="16"/>
        <v>5665.8099999999995</v>
      </c>
    </row>
    <row r="1052" spans="1:17">
      <c r="A1052" s="33">
        <v>1050</v>
      </c>
      <c r="B1052" s="34" t="s">
        <v>1278</v>
      </c>
      <c r="C1052" s="34" t="s">
        <v>2241</v>
      </c>
      <c r="D1052" s="34" t="s">
        <v>542</v>
      </c>
      <c r="E1052" s="34" t="s">
        <v>2026</v>
      </c>
      <c r="F1052" s="34" t="s">
        <v>537</v>
      </c>
      <c r="G1052" s="34">
        <v>27050</v>
      </c>
      <c r="H1052" s="34" t="s">
        <v>68</v>
      </c>
      <c r="I1052" s="33">
        <v>6</v>
      </c>
      <c r="J1052" s="33">
        <v>6.6</v>
      </c>
      <c r="K1052" s="49">
        <v>380</v>
      </c>
      <c r="L1052" s="34" t="s">
        <v>166</v>
      </c>
      <c r="M1052" s="71" t="s">
        <v>2614</v>
      </c>
      <c r="N1052" s="34">
        <v>441.90999999999997</v>
      </c>
      <c r="O1052" s="34">
        <v>341.50000000000006</v>
      </c>
      <c r="P1052" s="34">
        <v>598.75000000000011</v>
      </c>
      <c r="Q1052" s="34">
        <f t="shared" si="16"/>
        <v>1382.1600000000003</v>
      </c>
    </row>
    <row r="1053" spans="1:17">
      <c r="A1053" s="33">
        <v>1051</v>
      </c>
      <c r="B1053" s="34" t="s">
        <v>1278</v>
      </c>
      <c r="C1053" s="34" t="s">
        <v>2241</v>
      </c>
      <c r="D1053" s="34" t="s">
        <v>887</v>
      </c>
      <c r="E1053" s="34" t="s">
        <v>888</v>
      </c>
      <c r="F1053" s="34" t="s">
        <v>884</v>
      </c>
      <c r="G1053" s="34">
        <v>27020</v>
      </c>
      <c r="H1053" s="34" t="s">
        <v>68</v>
      </c>
      <c r="I1053" s="33">
        <v>6</v>
      </c>
      <c r="J1053" s="33">
        <v>6.6</v>
      </c>
      <c r="K1053" s="49">
        <v>380</v>
      </c>
      <c r="L1053" s="34" t="s">
        <v>65</v>
      </c>
      <c r="M1053" s="71" t="s">
        <v>2614</v>
      </c>
      <c r="N1053" s="34">
        <v>0</v>
      </c>
      <c r="O1053" s="34">
        <v>0</v>
      </c>
      <c r="P1053" s="34">
        <v>0</v>
      </c>
      <c r="Q1053" s="34">
        <f t="shared" si="16"/>
        <v>0</v>
      </c>
    </row>
    <row r="1054" spans="1:17">
      <c r="A1054" s="33">
        <v>1052</v>
      </c>
      <c r="B1054" s="34" t="s">
        <v>1278</v>
      </c>
      <c r="C1054" s="34" t="s">
        <v>2241</v>
      </c>
      <c r="D1054" s="34" t="s">
        <v>882</v>
      </c>
      <c r="E1054" s="34" t="s">
        <v>883</v>
      </c>
      <c r="F1054" s="34" t="s">
        <v>884</v>
      </c>
      <c r="G1054" s="34">
        <v>27020</v>
      </c>
      <c r="H1054" s="34" t="s">
        <v>68</v>
      </c>
      <c r="I1054" s="33">
        <v>53</v>
      </c>
      <c r="J1054" s="33">
        <v>53</v>
      </c>
      <c r="K1054" s="49">
        <v>380</v>
      </c>
      <c r="L1054" s="34" t="s">
        <v>166</v>
      </c>
      <c r="M1054" s="71" t="s">
        <v>2614</v>
      </c>
      <c r="N1054" s="34">
        <v>3439.15</v>
      </c>
      <c r="O1054" s="34">
        <v>2611.9900000000002</v>
      </c>
      <c r="P1054" s="34">
        <v>3792.7000000000007</v>
      </c>
      <c r="Q1054" s="34">
        <f t="shared" si="16"/>
        <v>9843.84</v>
      </c>
    </row>
    <row r="1055" spans="1:17">
      <c r="A1055" s="33">
        <v>1053</v>
      </c>
      <c r="B1055" s="34" t="s">
        <v>1278</v>
      </c>
      <c r="C1055" s="34" t="s">
        <v>2241</v>
      </c>
      <c r="D1055" s="34" t="s">
        <v>885</v>
      </c>
      <c r="E1055" s="34" t="s">
        <v>886</v>
      </c>
      <c r="F1055" s="34" t="s">
        <v>884</v>
      </c>
      <c r="G1055" s="34">
        <v>27020</v>
      </c>
      <c r="H1055" s="34" t="s">
        <v>68</v>
      </c>
      <c r="I1055" s="33">
        <v>25</v>
      </c>
      <c r="J1055" s="33">
        <v>25</v>
      </c>
      <c r="K1055" s="49">
        <v>380</v>
      </c>
      <c r="L1055" s="34" t="s">
        <v>65</v>
      </c>
      <c r="M1055" s="71" t="s">
        <v>2614</v>
      </c>
      <c r="N1055" s="34">
        <v>25796.32</v>
      </c>
      <c r="O1055" s="34">
        <v>19480.150000000001</v>
      </c>
      <c r="P1055" s="34">
        <v>36967.910000000003</v>
      </c>
      <c r="Q1055" s="34">
        <f t="shared" si="16"/>
        <v>82244.38</v>
      </c>
    </row>
    <row r="1056" spans="1:17">
      <c r="A1056" s="33">
        <v>1054</v>
      </c>
      <c r="B1056" s="34" t="s">
        <v>1278</v>
      </c>
      <c r="C1056" s="34" t="s">
        <v>2241</v>
      </c>
      <c r="D1056" s="34" t="s">
        <v>2208</v>
      </c>
      <c r="E1056" s="34" t="s">
        <v>2209</v>
      </c>
      <c r="F1056" s="34" t="s">
        <v>884</v>
      </c>
      <c r="G1056" s="34">
        <v>27020</v>
      </c>
      <c r="H1056" s="34" t="s">
        <v>68</v>
      </c>
      <c r="I1056" s="33">
        <v>3</v>
      </c>
      <c r="J1056" s="33">
        <v>3.3</v>
      </c>
      <c r="K1056" s="49">
        <v>380</v>
      </c>
      <c r="L1056" s="34" t="s">
        <v>65</v>
      </c>
      <c r="M1056" s="71" t="s">
        <v>2614</v>
      </c>
      <c r="N1056" s="34">
        <v>241.28999999999996</v>
      </c>
      <c r="O1056" s="34">
        <v>195.41000000000003</v>
      </c>
      <c r="P1056" s="34">
        <v>295.17</v>
      </c>
      <c r="Q1056" s="34">
        <f t="shared" si="16"/>
        <v>731.87</v>
      </c>
    </row>
    <row r="1057" spans="1:17">
      <c r="A1057" s="33">
        <v>1055</v>
      </c>
      <c r="B1057" s="34" t="s">
        <v>1278</v>
      </c>
      <c r="C1057" s="34" t="s">
        <v>2241</v>
      </c>
      <c r="D1057" s="34" t="s">
        <v>2389</v>
      </c>
      <c r="E1057" s="34" t="s">
        <v>888</v>
      </c>
      <c r="F1057" s="34" t="s">
        <v>884</v>
      </c>
      <c r="G1057" s="34">
        <v>27020</v>
      </c>
      <c r="H1057" s="34" t="s">
        <v>68</v>
      </c>
      <c r="I1057" s="33">
        <v>3</v>
      </c>
      <c r="J1057" s="33">
        <v>3.3</v>
      </c>
      <c r="K1057" s="49">
        <v>380</v>
      </c>
      <c r="L1057" s="34" t="s">
        <v>65</v>
      </c>
      <c r="M1057" s="71" t="s">
        <v>2614</v>
      </c>
      <c r="N1057" s="34">
        <v>28.239999999999995</v>
      </c>
      <c r="O1057" s="34">
        <v>19.97</v>
      </c>
      <c r="P1057" s="34">
        <v>38.559999999999995</v>
      </c>
      <c r="Q1057" s="34">
        <f t="shared" si="16"/>
        <v>86.769999999999982</v>
      </c>
    </row>
    <row r="1058" spans="1:17">
      <c r="A1058" s="33">
        <v>1056</v>
      </c>
      <c r="B1058" s="34" t="s">
        <v>1278</v>
      </c>
      <c r="C1058" s="34" t="s">
        <v>2241</v>
      </c>
      <c r="D1058" s="34" t="s">
        <v>2584</v>
      </c>
      <c r="E1058" s="34" t="s">
        <v>2585</v>
      </c>
      <c r="F1058" s="34" t="s">
        <v>884</v>
      </c>
      <c r="G1058" s="34">
        <v>27020</v>
      </c>
      <c r="H1058" s="34" t="s">
        <v>68</v>
      </c>
      <c r="I1058" s="33">
        <v>5</v>
      </c>
      <c r="J1058" s="33">
        <v>5.5</v>
      </c>
      <c r="K1058" s="49">
        <v>380</v>
      </c>
      <c r="L1058" s="34" t="s">
        <v>65</v>
      </c>
      <c r="M1058" s="71" t="s">
        <v>2614</v>
      </c>
      <c r="N1058" s="34">
        <v>316.10000000000002</v>
      </c>
      <c r="O1058" s="34">
        <v>228.89000000000001</v>
      </c>
      <c r="P1058" s="34">
        <v>411.41</v>
      </c>
      <c r="Q1058" s="34">
        <f t="shared" si="16"/>
        <v>956.40000000000009</v>
      </c>
    </row>
    <row r="1059" spans="1:17">
      <c r="A1059" s="33">
        <v>1057</v>
      </c>
      <c r="B1059" s="34" t="s">
        <v>1278</v>
      </c>
      <c r="C1059" s="34" t="s">
        <v>2241</v>
      </c>
      <c r="D1059" s="34" t="s">
        <v>1159</v>
      </c>
      <c r="E1059" s="34" t="s">
        <v>2027</v>
      </c>
      <c r="F1059" s="34" t="s">
        <v>626</v>
      </c>
      <c r="G1059" s="34">
        <v>27010</v>
      </c>
      <c r="H1059" s="34" t="s">
        <v>68</v>
      </c>
      <c r="I1059" s="33">
        <v>10</v>
      </c>
      <c r="J1059" s="33">
        <v>11</v>
      </c>
      <c r="K1059" s="49">
        <v>380</v>
      </c>
      <c r="L1059" s="34" t="s">
        <v>65</v>
      </c>
      <c r="M1059" s="71" t="s">
        <v>2615</v>
      </c>
      <c r="N1059" s="34">
        <v>2183.67</v>
      </c>
      <c r="O1059" s="34">
        <v>1611.26</v>
      </c>
      <c r="P1059" s="34">
        <v>3074.56</v>
      </c>
      <c r="Q1059" s="34">
        <f t="shared" si="16"/>
        <v>6869.49</v>
      </c>
    </row>
    <row r="1060" spans="1:17">
      <c r="A1060" s="33">
        <v>1058</v>
      </c>
      <c r="B1060" s="34" t="s">
        <v>1278</v>
      </c>
      <c r="C1060" s="34" t="s">
        <v>2241</v>
      </c>
      <c r="D1060" s="34" t="s">
        <v>1160</v>
      </c>
      <c r="E1060" s="34" t="s">
        <v>2027</v>
      </c>
      <c r="F1060" s="34" t="s">
        <v>626</v>
      </c>
      <c r="G1060" s="34">
        <v>27010</v>
      </c>
      <c r="H1060" s="34" t="s">
        <v>68</v>
      </c>
      <c r="I1060" s="33">
        <v>6</v>
      </c>
      <c r="J1060" s="33">
        <v>6.6</v>
      </c>
      <c r="K1060" s="49">
        <v>380</v>
      </c>
      <c r="L1060" s="34" t="s">
        <v>65</v>
      </c>
      <c r="M1060" s="71" t="s">
        <v>2615</v>
      </c>
      <c r="N1060" s="34">
        <v>1837.6799999999998</v>
      </c>
      <c r="O1060" s="34">
        <v>1438.1499999999999</v>
      </c>
      <c r="P1060" s="34">
        <v>2640.72</v>
      </c>
      <c r="Q1060" s="34">
        <f t="shared" si="16"/>
        <v>5916.5499999999993</v>
      </c>
    </row>
    <row r="1061" spans="1:17">
      <c r="A1061" s="33">
        <v>1059</v>
      </c>
      <c r="B1061" s="34" t="s">
        <v>1278</v>
      </c>
      <c r="C1061" s="34" t="s">
        <v>2241</v>
      </c>
      <c r="D1061" s="34" t="s">
        <v>1161</v>
      </c>
      <c r="E1061" s="34" t="s">
        <v>2028</v>
      </c>
      <c r="F1061" s="34" t="s">
        <v>626</v>
      </c>
      <c r="G1061" s="34">
        <v>27010</v>
      </c>
      <c r="H1061" s="34" t="s">
        <v>68</v>
      </c>
      <c r="I1061" s="33">
        <v>6</v>
      </c>
      <c r="J1061" s="33">
        <v>6.6</v>
      </c>
      <c r="K1061" s="49">
        <v>380</v>
      </c>
      <c r="L1061" s="34" t="s">
        <v>65</v>
      </c>
      <c r="M1061" s="71" t="s">
        <v>2615</v>
      </c>
      <c r="N1061" s="34">
        <v>124.22999999999999</v>
      </c>
      <c r="O1061" s="34">
        <v>76.59</v>
      </c>
      <c r="P1061" s="34">
        <v>153.17000000000002</v>
      </c>
      <c r="Q1061" s="34">
        <f t="shared" si="16"/>
        <v>353.99</v>
      </c>
    </row>
    <row r="1062" spans="1:17">
      <c r="A1062" s="33">
        <v>1060</v>
      </c>
      <c r="B1062" s="34" t="s">
        <v>1278</v>
      </c>
      <c r="C1062" s="34" t="s">
        <v>2241</v>
      </c>
      <c r="D1062" s="34" t="s">
        <v>625</v>
      </c>
      <c r="E1062" s="34" t="s">
        <v>2029</v>
      </c>
      <c r="F1062" s="34" t="s">
        <v>626</v>
      </c>
      <c r="G1062" s="34">
        <v>27010</v>
      </c>
      <c r="H1062" s="34" t="s">
        <v>68</v>
      </c>
      <c r="I1062" s="33">
        <v>75</v>
      </c>
      <c r="J1062" s="33">
        <v>75</v>
      </c>
      <c r="K1062" s="49">
        <v>380</v>
      </c>
      <c r="L1062" s="34" t="s">
        <v>166</v>
      </c>
      <c r="M1062" s="71" t="s">
        <v>2615</v>
      </c>
      <c r="N1062" s="34">
        <v>20417.87</v>
      </c>
      <c r="O1062" s="34">
        <v>19380.66</v>
      </c>
      <c r="P1062" s="34">
        <v>17993.439999999999</v>
      </c>
      <c r="Q1062" s="34">
        <f t="shared" si="16"/>
        <v>57791.97</v>
      </c>
    </row>
    <row r="1063" spans="1:17">
      <c r="A1063" s="33">
        <v>1061</v>
      </c>
      <c r="B1063" s="34" t="s">
        <v>1278</v>
      </c>
      <c r="C1063" s="34" t="s">
        <v>2241</v>
      </c>
      <c r="D1063" s="34" t="s">
        <v>944</v>
      </c>
      <c r="E1063" s="34" t="s">
        <v>2030</v>
      </c>
      <c r="F1063" s="34" t="s">
        <v>945</v>
      </c>
      <c r="G1063" s="34">
        <v>27050</v>
      </c>
      <c r="H1063" s="34" t="s">
        <v>68</v>
      </c>
      <c r="I1063" s="33">
        <v>3</v>
      </c>
      <c r="J1063" s="33">
        <v>3.3</v>
      </c>
      <c r="K1063" s="49">
        <v>380</v>
      </c>
      <c r="L1063" s="34" t="s">
        <v>166</v>
      </c>
      <c r="M1063" s="71" t="s">
        <v>2615</v>
      </c>
      <c r="N1063" s="34">
        <v>2676.96</v>
      </c>
      <c r="O1063" s="34">
        <v>2067.4699999999998</v>
      </c>
      <c r="P1063" s="34">
        <v>3279.6899999999996</v>
      </c>
      <c r="Q1063" s="34">
        <f t="shared" si="16"/>
        <v>8024.12</v>
      </c>
    </row>
    <row r="1064" spans="1:17">
      <c r="A1064" s="33">
        <v>1062</v>
      </c>
      <c r="B1064" s="34" t="s">
        <v>1278</v>
      </c>
      <c r="C1064" s="34" t="s">
        <v>2241</v>
      </c>
      <c r="D1064" s="34" t="s">
        <v>946</v>
      </c>
      <c r="E1064" s="34" t="s">
        <v>2031</v>
      </c>
      <c r="F1064" s="34" t="s">
        <v>945</v>
      </c>
      <c r="G1064" s="34">
        <v>27050</v>
      </c>
      <c r="H1064" s="34" t="s">
        <v>68</v>
      </c>
      <c r="I1064" s="33">
        <v>4</v>
      </c>
      <c r="J1064" s="33">
        <v>4.4000000000000004</v>
      </c>
      <c r="K1064" s="49">
        <v>380</v>
      </c>
      <c r="L1064" s="34" t="s">
        <v>166</v>
      </c>
      <c r="M1064" s="71" t="s">
        <v>2615</v>
      </c>
      <c r="N1064" s="34">
        <v>5535.51</v>
      </c>
      <c r="O1064" s="34">
        <v>4190.49</v>
      </c>
      <c r="P1064" s="34">
        <v>8031.9500000000007</v>
      </c>
      <c r="Q1064" s="34">
        <f t="shared" si="16"/>
        <v>17757.95</v>
      </c>
    </row>
    <row r="1065" spans="1:17">
      <c r="A1065" s="33">
        <v>1063</v>
      </c>
      <c r="B1065" s="34" t="s">
        <v>1278</v>
      </c>
      <c r="C1065" s="34" t="s">
        <v>2241</v>
      </c>
      <c r="D1065" s="34" t="s">
        <v>1011</v>
      </c>
      <c r="E1065" s="34" t="s">
        <v>2032</v>
      </c>
      <c r="F1065" s="34" t="s">
        <v>945</v>
      </c>
      <c r="G1065" s="34">
        <v>27050</v>
      </c>
      <c r="H1065" s="34" t="s">
        <v>68</v>
      </c>
      <c r="I1065" s="33">
        <v>3</v>
      </c>
      <c r="J1065" s="33">
        <v>3.3</v>
      </c>
      <c r="K1065" s="49">
        <v>220</v>
      </c>
      <c r="L1065" s="34" t="s">
        <v>166</v>
      </c>
      <c r="M1065" s="71" t="s">
        <v>2615</v>
      </c>
      <c r="N1065" s="34">
        <v>314.54000000000008</v>
      </c>
      <c r="O1065" s="34">
        <v>237.22999999999996</v>
      </c>
      <c r="P1065" s="34">
        <v>425.58</v>
      </c>
      <c r="Q1065" s="34">
        <f t="shared" si="16"/>
        <v>977.34999999999991</v>
      </c>
    </row>
    <row r="1066" spans="1:17">
      <c r="A1066" s="33">
        <v>1064</v>
      </c>
      <c r="B1066" s="34" t="s">
        <v>1278</v>
      </c>
      <c r="C1066" s="34" t="s">
        <v>2241</v>
      </c>
      <c r="D1066" s="34" t="s">
        <v>544</v>
      </c>
      <c r="E1066" s="34" t="s">
        <v>2033</v>
      </c>
      <c r="F1066" s="34" t="s">
        <v>545</v>
      </c>
      <c r="G1066" s="34">
        <v>27057</v>
      </c>
      <c r="H1066" s="34" t="s">
        <v>68</v>
      </c>
      <c r="I1066" s="33">
        <v>67</v>
      </c>
      <c r="J1066" s="33">
        <v>67</v>
      </c>
      <c r="K1066" s="49">
        <v>380</v>
      </c>
      <c r="L1066" s="34" t="s">
        <v>73</v>
      </c>
      <c r="M1066" s="71" t="s">
        <v>2615</v>
      </c>
      <c r="N1066" s="34">
        <v>47648.590000000004</v>
      </c>
      <c r="O1066" s="34">
        <v>37329.06</v>
      </c>
      <c r="P1066" s="34">
        <v>71641.659999999989</v>
      </c>
      <c r="Q1066" s="34">
        <f t="shared" si="16"/>
        <v>156619.31</v>
      </c>
    </row>
    <row r="1067" spans="1:17">
      <c r="A1067" s="33">
        <v>1065</v>
      </c>
      <c r="B1067" s="34" t="s">
        <v>1278</v>
      </c>
      <c r="C1067" s="34" t="s">
        <v>2241</v>
      </c>
      <c r="D1067" s="34" t="s">
        <v>948</v>
      </c>
      <c r="E1067" s="34" t="s">
        <v>2034</v>
      </c>
      <c r="F1067" s="34" t="s">
        <v>545</v>
      </c>
      <c r="G1067" s="34">
        <v>27057</v>
      </c>
      <c r="H1067" s="34" t="s">
        <v>68</v>
      </c>
      <c r="I1067" s="33">
        <v>6</v>
      </c>
      <c r="J1067" s="33">
        <v>6.6</v>
      </c>
      <c r="K1067" s="49">
        <v>380</v>
      </c>
      <c r="L1067" s="34" t="s">
        <v>166</v>
      </c>
      <c r="M1067" s="71" t="s">
        <v>2615</v>
      </c>
      <c r="N1067" s="34">
        <v>145.98000000000002</v>
      </c>
      <c r="O1067" s="34">
        <v>63.72999999999999</v>
      </c>
      <c r="P1067" s="34">
        <v>111.69</v>
      </c>
      <c r="Q1067" s="34">
        <f t="shared" si="16"/>
        <v>321.39999999999998</v>
      </c>
    </row>
    <row r="1068" spans="1:17">
      <c r="A1068" s="33">
        <v>1066</v>
      </c>
      <c r="B1068" s="34" t="s">
        <v>1278</v>
      </c>
      <c r="C1068" s="34" t="s">
        <v>2241</v>
      </c>
      <c r="D1068" s="34" t="s">
        <v>949</v>
      </c>
      <c r="E1068" s="34" t="s">
        <v>2035</v>
      </c>
      <c r="F1068" s="34" t="s">
        <v>545</v>
      </c>
      <c r="G1068" s="34">
        <v>27057</v>
      </c>
      <c r="H1068" s="34" t="s">
        <v>68</v>
      </c>
      <c r="I1068" s="33">
        <v>48</v>
      </c>
      <c r="J1068" s="33">
        <v>48</v>
      </c>
      <c r="K1068" s="49">
        <v>380</v>
      </c>
      <c r="L1068" s="34" t="s">
        <v>166</v>
      </c>
      <c r="M1068" s="71" t="s">
        <v>2615</v>
      </c>
      <c r="N1068" s="34">
        <v>23671.02</v>
      </c>
      <c r="O1068" s="34">
        <v>15239.68</v>
      </c>
      <c r="P1068" s="34">
        <v>13657.619999999999</v>
      </c>
      <c r="Q1068" s="34">
        <f t="shared" si="16"/>
        <v>52568.319999999992</v>
      </c>
    </row>
    <row r="1069" spans="1:17">
      <c r="A1069" s="33">
        <v>1067</v>
      </c>
      <c r="B1069" s="34" t="s">
        <v>1278</v>
      </c>
      <c r="C1069" s="34" t="s">
        <v>2241</v>
      </c>
      <c r="D1069" s="34" t="s">
        <v>950</v>
      </c>
      <c r="E1069" s="34" t="s">
        <v>2036</v>
      </c>
      <c r="F1069" s="34" t="s">
        <v>545</v>
      </c>
      <c r="G1069" s="34">
        <v>27057</v>
      </c>
      <c r="H1069" s="34" t="s">
        <v>68</v>
      </c>
      <c r="I1069" s="33">
        <v>1.5</v>
      </c>
      <c r="J1069" s="33">
        <v>1.7</v>
      </c>
      <c r="K1069" s="49">
        <v>220</v>
      </c>
      <c r="L1069" s="34" t="s">
        <v>166</v>
      </c>
      <c r="M1069" s="71" t="s">
        <v>2614</v>
      </c>
      <c r="N1069" s="34">
        <v>1020.1600000000001</v>
      </c>
      <c r="O1069" s="34">
        <v>791.63000000000011</v>
      </c>
      <c r="P1069" s="34">
        <v>1590.88</v>
      </c>
      <c r="Q1069" s="34">
        <f t="shared" si="16"/>
        <v>3402.67</v>
      </c>
    </row>
    <row r="1070" spans="1:17">
      <c r="A1070" s="33">
        <v>1068</v>
      </c>
      <c r="B1070" s="34" t="s">
        <v>1278</v>
      </c>
      <c r="C1070" s="34" t="s">
        <v>2241</v>
      </c>
      <c r="D1070" s="34" t="s">
        <v>951</v>
      </c>
      <c r="E1070" s="34" t="s">
        <v>1374</v>
      </c>
      <c r="F1070" s="34" t="s">
        <v>545</v>
      </c>
      <c r="G1070" s="34">
        <v>27057</v>
      </c>
      <c r="H1070" s="34" t="s">
        <v>68</v>
      </c>
      <c r="I1070" s="33">
        <v>1</v>
      </c>
      <c r="J1070" s="33">
        <v>1.1000000000000001</v>
      </c>
      <c r="K1070" s="49">
        <v>220</v>
      </c>
      <c r="L1070" s="34" t="s">
        <v>166</v>
      </c>
      <c r="M1070" s="71" t="s">
        <v>2615</v>
      </c>
      <c r="N1070" s="34">
        <v>116.64</v>
      </c>
      <c r="O1070" s="34">
        <v>57.440000000000005</v>
      </c>
      <c r="P1070" s="34">
        <v>107.3</v>
      </c>
      <c r="Q1070" s="34">
        <f t="shared" si="16"/>
        <v>281.38</v>
      </c>
    </row>
    <row r="1071" spans="1:17">
      <c r="A1071" s="33">
        <v>1069</v>
      </c>
      <c r="B1071" s="34" t="s">
        <v>1278</v>
      </c>
      <c r="C1071" s="34" t="s">
        <v>2241</v>
      </c>
      <c r="D1071" s="34" t="s">
        <v>952</v>
      </c>
      <c r="E1071" s="34" t="s">
        <v>2037</v>
      </c>
      <c r="F1071" s="34" t="s">
        <v>545</v>
      </c>
      <c r="G1071" s="34">
        <v>27057</v>
      </c>
      <c r="H1071" s="34" t="s">
        <v>68</v>
      </c>
      <c r="I1071" s="33">
        <v>32</v>
      </c>
      <c r="J1071" s="33">
        <v>32</v>
      </c>
      <c r="K1071" s="49">
        <v>380</v>
      </c>
      <c r="L1071" s="34" t="s">
        <v>166</v>
      </c>
      <c r="M1071" s="71" t="s">
        <v>2614</v>
      </c>
      <c r="N1071" s="34">
        <v>15960.160000000002</v>
      </c>
      <c r="O1071" s="34">
        <v>13547.68</v>
      </c>
      <c r="P1071" s="34">
        <v>12572.06</v>
      </c>
      <c r="Q1071" s="34">
        <f t="shared" si="16"/>
        <v>42079.9</v>
      </c>
    </row>
    <row r="1072" spans="1:17">
      <c r="A1072" s="33">
        <v>1070</v>
      </c>
      <c r="B1072" s="34" t="s">
        <v>1278</v>
      </c>
      <c r="C1072" s="34" t="s">
        <v>2241</v>
      </c>
      <c r="D1072" s="34" t="s">
        <v>1001</v>
      </c>
      <c r="E1072" s="34" t="s">
        <v>2038</v>
      </c>
      <c r="F1072" s="34" t="s">
        <v>545</v>
      </c>
      <c r="G1072" s="34">
        <v>27057</v>
      </c>
      <c r="H1072" s="34" t="s">
        <v>68</v>
      </c>
      <c r="I1072" s="33">
        <v>1.5</v>
      </c>
      <c r="J1072" s="33">
        <v>1.7</v>
      </c>
      <c r="K1072" s="49">
        <v>220</v>
      </c>
      <c r="L1072" s="34" t="s">
        <v>166</v>
      </c>
      <c r="M1072" s="71" t="s">
        <v>2615</v>
      </c>
      <c r="N1072" s="34">
        <v>73.649999999999991</v>
      </c>
      <c r="O1072" s="34">
        <v>50.860000000000007</v>
      </c>
      <c r="P1072" s="34">
        <v>97.11</v>
      </c>
      <c r="Q1072" s="34">
        <f t="shared" si="16"/>
        <v>221.62</v>
      </c>
    </row>
    <row r="1073" spans="1:17">
      <c r="A1073" s="33">
        <v>1071</v>
      </c>
      <c r="B1073" s="34" t="s">
        <v>1278</v>
      </c>
      <c r="C1073" s="34" t="s">
        <v>2241</v>
      </c>
      <c r="D1073" s="34" t="s">
        <v>2336</v>
      </c>
      <c r="E1073" s="34" t="s">
        <v>2337</v>
      </c>
      <c r="F1073" s="34" t="s">
        <v>545</v>
      </c>
      <c r="G1073" s="34">
        <v>27057</v>
      </c>
      <c r="H1073" s="34" t="s">
        <v>68</v>
      </c>
      <c r="I1073" s="33">
        <v>6</v>
      </c>
      <c r="J1073" s="33">
        <v>6.6</v>
      </c>
      <c r="K1073" s="49">
        <v>380</v>
      </c>
      <c r="L1073" s="34" t="s">
        <v>166</v>
      </c>
      <c r="M1073" s="71" t="s">
        <v>2615</v>
      </c>
      <c r="N1073" s="34">
        <v>420.34000000000003</v>
      </c>
      <c r="O1073" s="34">
        <v>319.63</v>
      </c>
      <c r="P1073" s="34">
        <v>423.76000000000005</v>
      </c>
      <c r="Q1073" s="34">
        <f t="shared" si="16"/>
        <v>1163.73</v>
      </c>
    </row>
    <row r="1074" spans="1:17">
      <c r="A1074" s="33">
        <v>1072</v>
      </c>
      <c r="B1074" s="34" t="s">
        <v>1278</v>
      </c>
      <c r="C1074" s="34" t="s">
        <v>2241</v>
      </c>
      <c r="D1074" s="34" t="s">
        <v>2437</v>
      </c>
      <c r="E1074" s="34" t="s">
        <v>1288</v>
      </c>
      <c r="F1074" s="34" t="s">
        <v>2421</v>
      </c>
      <c r="G1074" s="34">
        <v>27020</v>
      </c>
      <c r="H1074" s="34" t="s">
        <v>68</v>
      </c>
      <c r="I1074" s="33">
        <v>15</v>
      </c>
      <c r="J1074" s="33">
        <v>16.5</v>
      </c>
      <c r="K1074" s="49">
        <v>380</v>
      </c>
      <c r="L1074" s="34" t="s">
        <v>166</v>
      </c>
      <c r="M1074" s="71" t="s">
        <v>2614</v>
      </c>
      <c r="N1074" s="34">
        <v>5418.5999999999995</v>
      </c>
      <c r="O1074" s="34">
        <v>4766.5</v>
      </c>
      <c r="P1074" s="34">
        <v>8336.42</v>
      </c>
      <c r="Q1074" s="34">
        <f t="shared" si="16"/>
        <v>18521.519999999997</v>
      </c>
    </row>
    <row r="1075" spans="1:17">
      <c r="A1075" s="33">
        <v>1073</v>
      </c>
      <c r="B1075" s="34" t="s">
        <v>1278</v>
      </c>
      <c r="C1075" s="34" t="s">
        <v>2241</v>
      </c>
      <c r="D1075" s="34" t="s">
        <v>590</v>
      </c>
      <c r="E1075" s="34" t="s">
        <v>1288</v>
      </c>
      <c r="F1075" s="34" t="s">
        <v>591</v>
      </c>
      <c r="G1075" s="34">
        <v>27010</v>
      </c>
      <c r="H1075" s="34" t="s">
        <v>68</v>
      </c>
      <c r="I1075" s="33">
        <v>88</v>
      </c>
      <c r="J1075" s="33">
        <v>88</v>
      </c>
      <c r="K1075" s="49">
        <v>380</v>
      </c>
      <c r="L1075" s="34" t="s">
        <v>166</v>
      </c>
      <c r="M1075" s="71" t="s">
        <v>2615</v>
      </c>
      <c r="N1075" s="34">
        <v>48182.389999999992</v>
      </c>
      <c r="O1075" s="34">
        <v>43710.41</v>
      </c>
      <c r="P1075" s="34">
        <v>59013.36</v>
      </c>
      <c r="Q1075" s="34">
        <f t="shared" si="16"/>
        <v>150906.15999999997</v>
      </c>
    </row>
    <row r="1076" spans="1:17">
      <c r="A1076" s="33">
        <v>1074</v>
      </c>
      <c r="B1076" s="34" t="s">
        <v>1278</v>
      </c>
      <c r="C1076" s="34" t="s">
        <v>2241</v>
      </c>
      <c r="D1076" s="34" t="s">
        <v>659</v>
      </c>
      <c r="E1076" s="34" t="s">
        <v>2039</v>
      </c>
      <c r="F1076" s="34" t="s">
        <v>591</v>
      </c>
      <c r="G1076" s="34">
        <v>27010</v>
      </c>
      <c r="H1076" s="34" t="s">
        <v>68</v>
      </c>
      <c r="I1076" s="33">
        <v>25</v>
      </c>
      <c r="J1076" s="33">
        <v>25</v>
      </c>
      <c r="K1076" s="49">
        <v>380</v>
      </c>
      <c r="L1076" s="34" t="s">
        <v>65</v>
      </c>
      <c r="M1076" s="71" t="s">
        <v>2614</v>
      </c>
      <c r="N1076" s="34">
        <v>5316.2800000000007</v>
      </c>
      <c r="O1076" s="34">
        <v>4104.67</v>
      </c>
      <c r="P1076" s="34">
        <v>6470.79</v>
      </c>
      <c r="Q1076" s="34">
        <f t="shared" si="16"/>
        <v>15891.740000000002</v>
      </c>
    </row>
    <row r="1077" spans="1:17">
      <c r="A1077" s="33">
        <v>1075</v>
      </c>
      <c r="B1077" s="34" t="s">
        <v>1278</v>
      </c>
      <c r="C1077" s="34" t="s">
        <v>2241</v>
      </c>
      <c r="D1077" s="34" t="s">
        <v>662</v>
      </c>
      <c r="E1077" s="34" t="s">
        <v>2040</v>
      </c>
      <c r="F1077" s="34" t="s">
        <v>591</v>
      </c>
      <c r="G1077" s="34">
        <v>27010</v>
      </c>
      <c r="H1077" s="34" t="s">
        <v>68</v>
      </c>
      <c r="I1077" s="33">
        <v>15</v>
      </c>
      <c r="J1077" s="33">
        <v>16.5</v>
      </c>
      <c r="K1077" s="49">
        <v>380</v>
      </c>
      <c r="L1077" s="34" t="s">
        <v>73</v>
      </c>
      <c r="M1077" s="71" t="s">
        <v>2614</v>
      </c>
      <c r="N1077" s="34">
        <v>28730.57</v>
      </c>
      <c r="O1077" s="34">
        <v>21663.72</v>
      </c>
      <c r="P1077" s="34">
        <v>40734.020000000004</v>
      </c>
      <c r="Q1077" s="34">
        <f t="shared" si="16"/>
        <v>91128.31</v>
      </c>
    </row>
    <row r="1078" spans="1:17">
      <c r="A1078" s="33">
        <v>1076</v>
      </c>
      <c r="B1078" s="34" t="s">
        <v>1278</v>
      </c>
      <c r="C1078" s="34" t="s">
        <v>2241</v>
      </c>
      <c r="D1078" s="34" t="s">
        <v>724</v>
      </c>
      <c r="E1078" s="34" t="s">
        <v>2041</v>
      </c>
      <c r="F1078" s="34" t="s">
        <v>591</v>
      </c>
      <c r="G1078" s="34">
        <v>27010</v>
      </c>
      <c r="H1078" s="34" t="s">
        <v>68</v>
      </c>
      <c r="I1078" s="33">
        <v>3</v>
      </c>
      <c r="J1078" s="33">
        <v>3.3</v>
      </c>
      <c r="K1078" s="49">
        <v>380</v>
      </c>
      <c r="L1078" s="34" t="s">
        <v>65</v>
      </c>
      <c r="M1078" s="71" t="s">
        <v>2615</v>
      </c>
      <c r="N1078" s="34">
        <v>218.55</v>
      </c>
      <c r="O1078" s="34">
        <v>168.73999999999998</v>
      </c>
      <c r="P1078" s="34">
        <v>260.89999999999998</v>
      </c>
      <c r="Q1078" s="34">
        <f t="shared" si="16"/>
        <v>648.18999999999994</v>
      </c>
    </row>
    <row r="1079" spans="1:17">
      <c r="A1079" s="33">
        <v>1077</v>
      </c>
      <c r="B1079" s="34" t="s">
        <v>1278</v>
      </c>
      <c r="C1079" s="34" t="s">
        <v>2241</v>
      </c>
      <c r="D1079" s="34" t="s">
        <v>2381</v>
      </c>
      <c r="E1079" s="34" t="s">
        <v>2408</v>
      </c>
      <c r="F1079" s="34" t="s">
        <v>591</v>
      </c>
      <c r="G1079" s="34">
        <v>27010</v>
      </c>
      <c r="H1079" s="34" t="s">
        <v>68</v>
      </c>
      <c r="I1079" s="33">
        <v>6</v>
      </c>
      <c r="J1079" s="33">
        <v>6.6</v>
      </c>
      <c r="K1079" s="49">
        <v>380</v>
      </c>
      <c r="L1079" s="34" t="s">
        <v>65</v>
      </c>
      <c r="M1079" s="71" t="s">
        <v>2615</v>
      </c>
      <c r="N1079" s="34">
        <v>440.71</v>
      </c>
      <c r="O1079" s="34">
        <v>2749.5699999999997</v>
      </c>
      <c r="P1079" s="34">
        <v>7923.22</v>
      </c>
      <c r="Q1079" s="34">
        <f t="shared" si="16"/>
        <v>11113.5</v>
      </c>
    </row>
    <row r="1080" spans="1:17">
      <c r="A1080" s="33">
        <v>1078</v>
      </c>
      <c r="B1080" s="34" t="s">
        <v>1278</v>
      </c>
      <c r="C1080" s="34" t="s">
        <v>2241</v>
      </c>
      <c r="D1080" s="34" t="s">
        <v>546</v>
      </c>
      <c r="E1080" s="34" t="s">
        <v>1604</v>
      </c>
      <c r="F1080" s="34" t="s">
        <v>547</v>
      </c>
      <c r="G1080" s="34">
        <v>27053</v>
      </c>
      <c r="H1080" s="34" t="s">
        <v>68</v>
      </c>
      <c r="I1080" s="33">
        <v>3</v>
      </c>
      <c r="J1080" s="33">
        <v>3.3</v>
      </c>
      <c r="K1080" s="49">
        <v>380</v>
      </c>
      <c r="L1080" s="34" t="s">
        <v>65</v>
      </c>
      <c r="M1080" s="71" t="s">
        <v>2614</v>
      </c>
      <c r="N1080" s="34">
        <v>322.98</v>
      </c>
      <c r="O1080" s="34">
        <v>255.72</v>
      </c>
      <c r="P1080" s="34">
        <v>348.83</v>
      </c>
      <c r="Q1080" s="34">
        <f t="shared" si="16"/>
        <v>927.53</v>
      </c>
    </row>
    <row r="1081" spans="1:17">
      <c r="A1081" s="33">
        <v>1079</v>
      </c>
      <c r="B1081" s="34" t="s">
        <v>1278</v>
      </c>
      <c r="C1081" s="34" t="s">
        <v>2241</v>
      </c>
      <c r="D1081" s="34" t="s">
        <v>548</v>
      </c>
      <c r="E1081" s="34" t="s">
        <v>1393</v>
      </c>
      <c r="F1081" s="34" t="s">
        <v>547</v>
      </c>
      <c r="G1081" s="34">
        <v>27053</v>
      </c>
      <c r="H1081" s="34" t="s">
        <v>68</v>
      </c>
      <c r="I1081" s="33">
        <v>6</v>
      </c>
      <c r="J1081" s="33">
        <v>6.6</v>
      </c>
      <c r="K1081" s="49">
        <v>380</v>
      </c>
      <c r="L1081" s="34" t="s">
        <v>65</v>
      </c>
      <c r="M1081" s="71" t="s">
        <v>2614</v>
      </c>
      <c r="N1081" s="34">
        <v>224.53</v>
      </c>
      <c r="O1081" s="34">
        <v>151.69999999999999</v>
      </c>
      <c r="P1081" s="34">
        <v>216.72</v>
      </c>
      <c r="Q1081" s="34">
        <f t="shared" si="16"/>
        <v>592.95000000000005</v>
      </c>
    </row>
    <row r="1082" spans="1:17">
      <c r="A1082" s="33">
        <v>1080</v>
      </c>
      <c r="B1082" s="34" t="s">
        <v>1278</v>
      </c>
      <c r="C1082" s="34" t="s">
        <v>2241</v>
      </c>
      <c r="D1082" s="34" t="s">
        <v>549</v>
      </c>
      <c r="E1082" s="34" t="s">
        <v>2042</v>
      </c>
      <c r="F1082" s="34" t="s">
        <v>547</v>
      </c>
      <c r="G1082" s="34">
        <v>27053</v>
      </c>
      <c r="H1082" s="34" t="s">
        <v>68</v>
      </c>
      <c r="I1082" s="33">
        <v>6</v>
      </c>
      <c r="J1082" s="33">
        <v>6.6</v>
      </c>
      <c r="K1082" s="49">
        <v>380</v>
      </c>
      <c r="L1082" s="34" t="s">
        <v>65</v>
      </c>
      <c r="M1082" s="71" t="s">
        <v>2614</v>
      </c>
      <c r="N1082" s="34">
        <v>32.300000000000004</v>
      </c>
      <c r="O1082" s="34">
        <v>18.830000000000002</v>
      </c>
      <c r="P1082" s="34">
        <v>25.97</v>
      </c>
      <c r="Q1082" s="34">
        <f t="shared" si="16"/>
        <v>77.100000000000009</v>
      </c>
    </row>
    <row r="1083" spans="1:17">
      <c r="A1083" s="33">
        <v>1081</v>
      </c>
      <c r="B1083" s="34" t="s">
        <v>1278</v>
      </c>
      <c r="C1083" s="34" t="s">
        <v>2241</v>
      </c>
      <c r="D1083" s="34" t="s">
        <v>998</v>
      </c>
      <c r="E1083" s="34" t="s">
        <v>2044</v>
      </c>
      <c r="F1083" s="34" t="s">
        <v>997</v>
      </c>
      <c r="G1083" s="34">
        <v>27040</v>
      </c>
      <c r="H1083" s="34" t="s">
        <v>68</v>
      </c>
      <c r="I1083" s="33">
        <v>1.5</v>
      </c>
      <c r="J1083" s="33">
        <v>1.7</v>
      </c>
      <c r="K1083" s="49">
        <v>220</v>
      </c>
      <c r="L1083" s="34" t="s">
        <v>166</v>
      </c>
      <c r="M1083" s="71" t="s">
        <v>2615</v>
      </c>
      <c r="N1083" s="34">
        <v>33.11</v>
      </c>
      <c r="O1083" s="34">
        <v>25.26</v>
      </c>
      <c r="P1083" s="34">
        <v>46.08</v>
      </c>
      <c r="Q1083" s="34">
        <f t="shared" si="16"/>
        <v>104.45</v>
      </c>
    </row>
    <row r="1084" spans="1:17">
      <c r="A1084" s="33">
        <v>1082</v>
      </c>
      <c r="B1084" s="34" t="s">
        <v>1278</v>
      </c>
      <c r="C1084" s="34" t="s">
        <v>2241</v>
      </c>
      <c r="D1084" s="34" t="s">
        <v>2306</v>
      </c>
      <c r="E1084" s="34" t="s">
        <v>2307</v>
      </c>
      <c r="F1084" s="34" t="s">
        <v>997</v>
      </c>
      <c r="G1084" s="34">
        <v>27040</v>
      </c>
      <c r="H1084" s="34" t="s">
        <v>68</v>
      </c>
      <c r="I1084" s="33">
        <v>3</v>
      </c>
      <c r="J1084" s="33">
        <v>3.3</v>
      </c>
      <c r="K1084" s="49">
        <v>380</v>
      </c>
      <c r="L1084" s="34" t="s">
        <v>65</v>
      </c>
      <c r="M1084" s="71" t="s">
        <v>2615</v>
      </c>
      <c r="N1084" s="34">
        <v>1520.9499999999996</v>
      </c>
      <c r="O1084" s="34">
        <v>1175.1500000000001</v>
      </c>
      <c r="P1084" s="34">
        <v>1766.04</v>
      </c>
      <c r="Q1084" s="34">
        <f t="shared" si="16"/>
        <v>4462.1399999999994</v>
      </c>
    </row>
    <row r="1085" spans="1:17">
      <c r="A1085" s="33">
        <v>1083</v>
      </c>
      <c r="B1085" s="34" t="s">
        <v>1278</v>
      </c>
      <c r="C1085" s="34" t="s">
        <v>2241</v>
      </c>
      <c r="D1085" s="34" t="s">
        <v>2308</v>
      </c>
      <c r="E1085" s="34" t="s">
        <v>2309</v>
      </c>
      <c r="F1085" s="34" t="s">
        <v>997</v>
      </c>
      <c r="G1085" s="34">
        <v>27040</v>
      </c>
      <c r="H1085" s="34" t="s">
        <v>68</v>
      </c>
      <c r="I1085" s="33">
        <v>25</v>
      </c>
      <c r="J1085" s="33">
        <v>25</v>
      </c>
      <c r="K1085" s="49">
        <v>380</v>
      </c>
      <c r="L1085" s="34" t="s">
        <v>73</v>
      </c>
      <c r="M1085" s="71" t="s">
        <v>2615</v>
      </c>
      <c r="N1085" s="34">
        <v>29081.730000000003</v>
      </c>
      <c r="O1085" s="34">
        <v>21867.97</v>
      </c>
      <c r="P1085" s="34">
        <v>39633.68</v>
      </c>
      <c r="Q1085" s="34">
        <f t="shared" si="16"/>
        <v>90583.38</v>
      </c>
    </row>
    <row r="1086" spans="1:17">
      <c r="A1086" s="33">
        <v>1084</v>
      </c>
      <c r="B1086" s="34" t="s">
        <v>1278</v>
      </c>
      <c r="C1086" s="34" t="s">
        <v>2241</v>
      </c>
      <c r="D1086" s="34" t="s">
        <v>2310</v>
      </c>
      <c r="E1086" s="34" t="s">
        <v>2311</v>
      </c>
      <c r="F1086" s="34" t="s">
        <v>997</v>
      </c>
      <c r="G1086" s="34">
        <v>27040</v>
      </c>
      <c r="H1086" s="34" t="s">
        <v>68</v>
      </c>
      <c r="I1086" s="33">
        <v>6</v>
      </c>
      <c r="J1086" s="33">
        <v>6.6</v>
      </c>
      <c r="K1086" s="49">
        <v>380</v>
      </c>
      <c r="L1086" s="34" t="s">
        <v>65</v>
      </c>
      <c r="M1086" s="71" t="s">
        <v>2615</v>
      </c>
      <c r="N1086" s="34">
        <v>4802.79</v>
      </c>
      <c r="O1086" s="34">
        <v>3384.3999999999996</v>
      </c>
      <c r="P1086" s="34">
        <v>6317.9599999999991</v>
      </c>
      <c r="Q1086" s="34">
        <f t="shared" si="16"/>
        <v>14505.149999999998</v>
      </c>
    </row>
    <row r="1087" spans="1:17">
      <c r="A1087" s="33">
        <v>1085</v>
      </c>
      <c r="B1087" s="34" t="s">
        <v>1278</v>
      </c>
      <c r="C1087" s="34" t="s">
        <v>2241</v>
      </c>
      <c r="D1087" s="34" t="s">
        <v>2312</v>
      </c>
      <c r="E1087" s="34" t="s">
        <v>2313</v>
      </c>
      <c r="F1087" s="34" t="s">
        <v>997</v>
      </c>
      <c r="G1087" s="34">
        <v>27040</v>
      </c>
      <c r="H1087" s="34" t="s">
        <v>68</v>
      </c>
      <c r="I1087" s="33">
        <v>15</v>
      </c>
      <c r="J1087" s="33">
        <v>16.5</v>
      </c>
      <c r="K1087" s="49">
        <v>380</v>
      </c>
      <c r="L1087" s="34" t="s">
        <v>65</v>
      </c>
      <c r="M1087" s="71" t="s">
        <v>2615</v>
      </c>
      <c r="N1087" s="34">
        <v>9114.619999999999</v>
      </c>
      <c r="O1087" s="34">
        <v>5032.4799999999996</v>
      </c>
      <c r="P1087" s="34">
        <v>10107.910000000002</v>
      </c>
      <c r="Q1087" s="34">
        <f t="shared" si="16"/>
        <v>24255.010000000002</v>
      </c>
    </row>
    <row r="1088" spans="1:17">
      <c r="A1088" s="33">
        <v>1086</v>
      </c>
      <c r="B1088" s="34" t="s">
        <v>1278</v>
      </c>
      <c r="C1088" s="34" t="s">
        <v>2241</v>
      </c>
      <c r="D1088" s="34" t="s">
        <v>2314</v>
      </c>
      <c r="E1088" s="34" t="s">
        <v>2315</v>
      </c>
      <c r="F1088" s="34" t="s">
        <v>997</v>
      </c>
      <c r="G1088" s="34">
        <v>27040</v>
      </c>
      <c r="H1088" s="34" t="s">
        <v>68</v>
      </c>
      <c r="I1088" s="33">
        <v>3</v>
      </c>
      <c r="J1088" s="33">
        <v>3.3</v>
      </c>
      <c r="K1088" s="49">
        <v>380</v>
      </c>
      <c r="L1088" s="34" t="s">
        <v>65</v>
      </c>
      <c r="M1088" s="71" t="s">
        <v>2615</v>
      </c>
      <c r="N1088" s="34">
        <v>483.57</v>
      </c>
      <c r="O1088" s="34">
        <v>377.72</v>
      </c>
      <c r="P1088" s="34">
        <v>666.03</v>
      </c>
      <c r="Q1088" s="34">
        <f t="shared" si="16"/>
        <v>1527.32</v>
      </c>
    </row>
    <row r="1089" spans="1:17">
      <c r="A1089" s="33">
        <v>1087</v>
      </c>
      <c r="B1089" s="34" t="s">
        <v>1278</v>
      </c>
      <c r="C1089" s="34" t="s">
        <v>2241</v>
      </c>
      <c r="D1089" s="34" t="s">
        <v>2316</v>
      </c>
      <c r="E1089" s="34" t="s">
        <v>2317</v>
      </c>
      <c r="F1089" s="34" t="s">
        <v>997</v>
      </c>
      <c r="G1089" s="34">
        <v>27040</v>
      </c>
      <c r="H1089" s="34" t="s">
        <v>68</v>
      </c>
      <c r="I1089" s="33">
        <v>3</v>
      </c>
      <c r="J1089" s="33">
        <v>3.3</v>
      </c>
      <c r="K1089" s="49">
        <v>380</v>
      </c>
      <c r="L1089" s="34" t="s">
        <v>65</v>
      </c>
      <c r="M1089" s="71" t="s">
        <v>2615</v>
      </c>
      <c r="N1089" s="34">
        <v>188.57</v>
      </c>
      <c r="O1089" s="34">
        <v>144.46</v>
      </c>
      <c r="P1089" s="34">
        <v>237.83999999999997</v>
      </c>
      <c r="Q1089" s="34">
        <f t="shared" ref="Q1089:Q1152" si="17">SUM(N1089:P1089)</f>
        <v>570.86999999999989</v>
      </c>
    </row>
    <row r="1090" spans="1:17">
      <c r="A1090" s="33">
        <v>1088</v>
      </c>
      <c r="B1090" s="34" t="s">
        <v>1278</v>
      </c>
      <c r="C1090" s="34" t="s">
        <v>2241</v>
      </c>
      <c r="D1090" s="34" t="s">
        <v>2318</v>
      </c>
      <c r="E1090" s="34" t="s">
        <v>2317</v>
      </c>
      <c r="F1090" s="34" t="s">
        <v>997</v>
      </c>
      <c r="G1090" s="34">
        <v>27040</v>
      </c>
      <c r="H1090" s="34" t="s">
        <v>68</v>
      </c>
      <c r="I1090" s="33">
        <v>6</v>
      </c>
      <c r="J1090" s="33">
        <v>6.6</v>
      </c>
      <c r="K1090" s="49">
        <v>380</v>
      </c>
      <c r="L1090" s="34" t="s">
        <v>65</v>
      </c>
      <c r="M1090" s="71" t="s">
        <v>2615</v>
      </c>
      <c r="N1090" s="34">
        <v>137.68999999999997</v>
      </c>
      <c r="O1090" s="34">
        <v>107.91000000000003</v>
      </c>
      <c r="P1090" s="34">
        <v>170.38</v>
      </c>
      <c r="Q1090" s="34">
        <f t="shared" si="17"/>
        <v>415.98</v>
      </c>
    </row>
    <row r="1091" spans="1:17">
      <c r="A1091" s="33">
        <v>1089</v>
      </c>
      <c r="B1091" s="34" t="s">
        <v>1278</v>
      </c>
      <c r="C1091" s="34" t="s">
        <v>2241</v>
      </c>
      <c r="D1091" s="34" t="s">
        <v>2386</v>
      </c>
      <c r="E1091" s="34" t="s">
        <v>2415</v>
      </c>
      <c r="F1091" s="34" t="s">
        <v>997</v>
      </c>
      <c r="G1091" s="34">
        <v>27040</v>
      </c>
      <c r="H1091" s="34" t="s">
        <v>68</v>
      </c>
      <c r="I1091" s="33">
        <v>4</v>
      </c>
      <c r="J1091" s="33">
        <v>4.4000000000000004</v>
      </c>
      <c r="K1091" s="49">
        <v>380</v>
      </c>
      <c r="L1091" s="34" t="s">
        <v>65</v>
      </c>
      <c r="M1091" s="71" t="s">
        <v>2615</v>
      </c>
      <c r="N1091" s="34">
        <v>521.73</v>
      </c>
      <c r="O1091" s="34">
        <v>425.12999999999994</v>
      </c>
      <c r="P1091" s="34">
        <v>555.25</v>
      </c>
      <c r="Q1091" s="34">
        <f t="shared" si="17"/>
        <v>1502.11</v>
      </c>
    </row>
    <row r="1092" spans="1:17">
      <c r="A1092" s="33">
        <v>1090</v>
      </c>
      <c r="B1092" s="34" t="s">
        <v>1278</v>
      </c>
      <c r="C1092" s="34" t="s">
        <v>2241</v>
      </c>
      <c r="D1092" s="34" t="s">
        <v>603</v>
      </c>
      <c r="E1092" s="34" t="s">
        <v>2045</v>
      </c>
      <c r="F1092" s="34" t="s">
        <v>1170</v>
      </c>
      <c r="G1092" s="34">
        <v>27018</v>
      </c>
      <c r="H1092" s="34" t="s">
        <v>68</v>
      </c>
      <c r="I1092" s="33">
        <v>32</v>
      </c>
      <c r="J1092" s="33">
        <v>32</v>
      </c>
      <c r="K1092" s="49">
        <v>380</v>
      </c>
      <c r="L1092" s="34" t="s">
        <v>166</v>
      </c>
      <c r="M1092" s="71" t="s">
        <v>2614</v>
      </c>
      <c r="N1092" s="34">
        <v>17000.54</v>
      </c>
      <c r="O1092" s="34">
        <v>4751.24</v>
      </c>
      <c r="P1092" s="34">
        <v>6448.78</v>
      </c>
      <c r="Q1092" s="34">
        <f t="shared" si="17"/>
        <v>28200.559999999998</v>
      </c>
    </row>
    <row r="1093" spans="1:17">
      <c r="A1093" s="33">
        <v>1091</v>
      </c>
      <c r="B1093" s="34" t="s">
        <v>1278</v>
      </c>
      <c r="C1093" s="34" t="s">
        <v>2241</v>
      </c>
      <c r="D1093" s="34" t="s">
        <v>604</v>
      </c>
      <c r="E1093" s="34" t="s">
        <v>2046</v>
      </c>
      <c r="F1093" s="34" t="s">
        <v>1170</v>
      </c>
      <c r="G1093" s="34">
        <v>27018</v>
      </c>
      <c r="H1093" s="34" t="s">
        <v>68</v>
      </c>
      <c r="I1093" s="33">
        <v>53</v>
      </c>
      <c r="J1093" s="33">
        <v>53</v>
      </c>
      <c r="K1093" s="49">
        <v>380</v>
      </c>
      <c r="L1093" s="34" t="s">
        <v>166</v>
      </c>
      <c r="M1093" s="71" t="s">
        <v>2615</v>
      </c>
      <c r="N1093" s="34">
        <v>14.110000000000001</v>
      </c>
      <c r="O1093" s="34">
        <v>9.32</v>
      </c>
      <c r="P1093" s="34">
        <v>15.989999999999997</v>
      </c>
      <c r="Q1093" s="34">
        <f t="shared" si="17"/>
        <v>39.419999999999995</v>
      </c>
    </row>
    <row r="1094" spans="1:17">
      <c r="A1094" s="33">
        <v>1092</v>
      </c>
      <c r="B1094" s="34" t="s">
        <v>1278</v>
      </c>
      <c r="C1094" s="34" t="s">
        <v>2241</v>
      </c>
      <c r="D1094" s="34" t="s">
        <v>605</v>
      </c>
      <c r="E1094" s="34" t="s">
        <v>2047</v>
      </c>
      <c r="F1094" s="34" t="s">
        <v>1170</v>
      </c>
      <c r="G1094" s="34">
        <v>27018</v>
      </c>
      <c r="H1094" s="34" t="s">
        <v>68</v>
      </c>
      <c r="I1094" s="33">
        <v>15</v>
      </c>
      <c r="J1094" s="33">
        <v>16.5</v>
      </c>
      <c r="K1094" s="49">
        <v>380</v>
      </c>
      <c r="L1094" s="34" t="s">
        <v>166</v>
      </c>
      <c r="M1094" s="71" t="s">
        <v>2614</v>
      </c>
      <c r="N1094" s="34">
        <v>21666.309999999998</v>
      </c>
      <c r="O1094" s="34">
        <v>12993.2</v>
      </c>
      <c r="P1094" s="34">
        <v>10657.52</v>
      </c>
      <c r="Q1094" s="34">
        <f t="shared" si="17"/>
        <v>45317.03</v>
      </c>
    </row>
    <row r="1095" spans="1:17">
      <c r="A1095" s="33">
        <v>1093</v>
      </c>
      <c r="B1095" s="34" t="s">
        <v>1278</v>
      </c>
      <c r="C1095" s="34" t="s">
        <v>2241</v>
      </c>
      <c r="D1095" s="34" t="s">
        <v>2048</v>
      </c>
      <c r="E1095" s="34" t="s">
        <v>2049</v>
      </c>
      <c r="F1095" s="34" t="s">
        <v>1170</v>
      </c>
      <c r="G1095" s="34">
        <v>27018</v>
      </c>
      <c r="H1095" s="34" t="s">
        <v>68</v>
      </c>
      <c r="I1095" s="33">
        <v>6</v>
      </c>
      <c r="J1095" s="33">
        <v>6.6</v>
      </c>
      <c r="K1095" s="49">
        <v>380</v>
      </c>
      <c r="L1095" s="34" t="s">
        <v>65</v>
      </c>
      <c r="M1095" s="71" t="s">
        <v>2615</v>
      </c>
      <c r="N1095" s="34">
        <v>6512.4300000000012</v>
      </c>
      <c r="O1095" s="34">
        <v>4440.3100000000004</v>
      </c>
      <c r="P1095" s="34">
        <v>5919.85</v>
      </c>
      <c r="Q1095" s="34">
        <f t="shared" si="17"/>
        <v>16872.590000000004</v>
      </c>
    </row>
    <row r="1096" spans="1:17">
      <c r="A1096" s="33">
        <v>1094</v>
      </c>
      <c r="B1096" s="34" t="s">
        <v>1278</v>
      </c>
      <c r="C1096" s="34" t="s">
        <v>2241</v>
      </c>
      <c r="D1096" s="34" t="s">
        <v>2050</v>
      </c>
      <c r="E1096" s="34" t="s">
        <v>2051</v>
      </c>
      <c r="F1096" s="34" t="s">
        <v>1170</v>
      </c>
      <c r="G1096" s="34">
        <v>27018</v>
      </c>
      <c r="H1096" s="34" t="s">
        <v>68</v>
      </c>
      <c r="I1096" s="33">
        <v>6</v>
      </c>
      <c r="J1096" s="33">
        <v>6.6</v>
      </c>
      <c r="K1096" s="49">
        <v>380</v>
      </c>
      <c r="L1096" s="34" t="s">
        <v>65</v>
      </c>
      <c r="M1096" s="71" t="s">
        <v>2615</v>
      </c>
      <c r="N1096" s="34">
        <v>7419.0300000000007</v>
      </c>
      <c r="O1096" s="34">
        <v>5209.91</v>
      </c>
      <c r="P1096" s="34">
        <v>7157.3200000000006</v>
      </c>
      <c r="Q1096" s="34">
        <f t="shared" si="17"/>
        <v>19786.260000000002</v>
      </c>
    </row>
    <row r="1097" spans="1:17">
      <c r="A1097" s="33">
        <v>1095</v>
      </c>
      <c r="B1097" s="34" t="s">
        <v>1278</v>
      </c>
      <c r="C1097" s="34" t="s">
        <v>2241</v>
      </c>
      <c r="D1097" s="34" t="s">
        <v>2052</v>
      </c>
      <c r="E1097" s="34" t="s">
        <v>1376</v>
      </c>
      <c r="F1097" s="34" t="s">
        <v>1170</v>
      </c>
      <c r="G1097" s="34">
        <v>27018</v>
      </c>
      <c r="H1097" s="34" t="s">
        <v>68</v>
      </c>
      <c r="I1097" s="33">
        <v>20</v>
      </c>
      <c r="J1097" s="33">
        <v>20</v>
      </c>
      <c r="K1097" s="49">
        <v>380</v>
      </c>
      <c r="L1097" s="34" t="s">
        <v>65</v>
      </c>
      <c r="M1097" s="71" t="s">
        <v>2615</v>
      </c>
      <c r="N1097" s="34">
        <v>7834.4699999999993</v>
      </c>
      <c r="O1097" s="34">
        <v>5474.0300000000007</v>
      </c>
      <c r="P1097" s="34">
        <v>7331.88</v>
      </c>
      <c r="Q1097" s="34">
        <f t="shared" si="17"/>
        <v>20640.38</v>
      </c>
    </row>
    <row r="1098" spans="1:17">
      <c r="A1098" s="33">
        <v>1096</v>
      </c>
      <c r="B1098" s="34" t="s">
        <v>1278</v>
      </c>
      <c r="C1098" s="34" t="s">
        <v>2241</v>
      </c>
      <c r="D1098" s="34" t="s">
        <v>2053</v>
      </c>
      <c r="E1098" s="34" t="s">
        <v>2054</v>
      </c>
      <c r="F1098" s="34" t="s">
        <v>1170</v>
      </c>
      <c r="G1098" s="34">
        <v>27018</v>
      </c>
      <c r="H1098" s="34" t="s">
        <v>68</v>
      </c>
      <c r="I1098" s="33">
        <v>85</v>
      </c>
      <c r="J1098" s="33">
        <v>85</v>
      </c>
      <c r="K1098" s="49">
        <v>380</v>
      </c>
      <c r="L1098" s="34" t="s">
        <v>73</v>
      </c>
      <c r="M1098" s="71" t="s">
        <v>2615</v>
      </c>
      <c r="N1098" s="34">
        <v>62958.31</v>
      </c>
      <c r="O1098" s="34">
        <v>47374.939999999995</v>
      </c>
      <c r="P1098" s="34">
        <v>89550.87999999999</v>
      </c>
      <c r="Q1098" s="34">
        <f t="shared" si="17"/>
        <v>199884.13</v>
      </c>
    </row>
    <row r="1099" spans="1:17">
      <c r="A1099" s="33">
        <v>1097</v>
      </c>
      <c r="B1099" s="34" t="s">
        <v>1278</v>
      </c>
      <c r="C1099" s="34" t="s">
        <v>2241</v>
      </c>
      <c r="D1099" s="34" t="s">
        <v>2200</v>
      </c>
      <c r="E1099" s="34" t="s">
        <v>2201</v>
      </c>
      <c r="F1099" s="34" t="s">
        <v>1170</v>
      </c>
      <c r="G1099" s="34">
        <v>27018</v>
      </c>
      <c r="H1099" s="34" t="s">
        <v>68</v>
      </c>
      <c r="I1099" s="33">
        <v>6</v>
      </c>
      <c r="J1099" s="33">
        <v>6.6</v>
      </c>
      <c r="K1099" s="49">
        <v>380</v>
      </c>
      <c r="L1099" s="34" t="s">
        <v>65</v>
      </c>
      <c r="M1099" s="71" t="s">
        <v>2615</v>
      </c>
      <c r="N1099" s="34">
        <v>529.43000000000006</v>
      </c>
      <c r="O1099" s="34">
        <v>417.18000000000006</v>
      </c>
      <c r="P1099" s="34">
        <v>688.14999999999986</v>
      </c>
      <c r="Q1099" s="34">
        <f t="shared" si="17"/>
        <v>1634.76</v>
      </c>
    </row>
    <row r="1100" spans="1:17">
      <c r="A1100" s="33">
        <v>1098</v>
      </c>
      <c r="B1100" s="34" t="s">
        <v>1278</v>
      </c>
      <c r="C1100" s="34" t="s">
        <v>2241</v>
      </c>
      <c r="D1100" s="34" t="s">
        <v>2202</v>
      </c>
      <c r="E1100" s="34" t="s">
        <v>2203</v>
      </c>
      <c r="F1100" s="34" t="s">
        <v>1170</v>
      </c>
      <c r="G1100" s="34">
        <v>27018</v>
      </c>
      <c r="H1100" s="34" t="s">
        <v>68</v>
      </c>
      <c r="I1100" s="33">
        <v>10</v>
      </c>
      <c r="J1100" s="33">
        <v>11</v>
      </c>
      <c r="K1100" s="49">
        <v>380</v>
      </c>
      <c r="L1100" s="34" t="s">
        <v>65</v>
      </c>
      <c r="M1100" s="71" t="s">
        <v>2615</v>
      </c>
      <c r="N1100" s="34">
        <v>776.69</v>
      </c>
      <c r="O1100" s="34">
        <v>657.20999999999992</v>
      </c>
      <c r="P1100" s="34">
        <v>943.5</v>
      </c>
      <c r="Q1100" s="34">
        <f t="shared" si="17"/>
        <v>2377.4</v>
      </c>
    </row>
    <row r="1101" spans="1:17">
      <c r="A1101" s="33">
        <v>1099</v>
      </c>
      <c r="B1101" s="34" t="s">
        <v>1278</v>
      </c>
      <c r="C1101" s="34" t="s">
        <v>2241</v>
      </c>
      <c r="D1101" s="34" t="s">
        <v>2198</v>
      </c>
      <c r="E1101" s="34" t="s">
        <v>2199</v>
      </c>
      <c r="F1101" s="34" t="s">
        <v>1170</v>
      </c>
      <c r="G1101" s="34">
        <v>27018</v>
      </c>
      <c r="H1101" s="34" t="s">
        <v>68</v>
      </c>
      <c r="I1101" s="33">
        <v>10</v>
      </c>
      <c r="J1101" s="33">
        <v>11</v>
      </c>
      <c r="K1101" s="49">
        <v>380</v>
      </c>
      <c r="L1101" s="34" t="s">
        <v>65</v>
      </c>
      <c r="M1101" s="71" t="s">
        <v>2615</v>
      </c>
      <c r="N1101" s="34">
        <v>957.19999999999993</v>
      </c>
      <c r="O1101" s="34">
        <v>518.01</v>
      </c>
      <c r="P1101" s="34">
        <v>720.92</v>
      </c>
      <c r="Q1101" s="34">
        <f t="shared" si="17"/>
        <v>2196.13</v>
      </c>
    </row>
    <row r="1102" spans="1:17">
      <c r="A1102" s="33">
        <v>1100</v>
      </c>
      <c r="B1102" s="34" t="s">
        <v>1278</v>
      </c>
      <c r="C1102" s="34" t="s">
        <v>2241</v>
      </c>
      <c r="D1102" s="34" t="s">
        <v>2248</v>
      </c>
      <c r="E1102" s="34" t="s">
        <v>1289</v>
      </c>
      <c r="F1102" s="34" t="s">
        <v>1170</v>
      </c>
      <c r="G1102" s="34">
        <v>27018</v>
      </c>
      <c r="H1102" s="34" t="s">
        <v>68</v>
      </c>
      <c r="I1102" s="33">
        <v>6</v>
      </c>
      <c r="J1102" s="33">
        <v>6.6</v>
      </c>
      <c r="K1102" s="49">
        <v>380</v>
      </c>
      <c r="L1102" s="34" t="s">
        <v>65</v>
      </c>
      <c r="M1102" s="71" t="s">
        <v>2615</v>
      </c>
      <c r="N1102" s="34">
        <v>2975.3799999999997</v>
      </c>
      <c r="O1102" s="34">
        <v>2403.8100000000004</v>
      </c>
      <c r="P1102" s="34">
        <v>3925.55</v>
      </c>
      <c r="Q1102" s="34">
        <f t="shared" si="17"/>
        <v>9304.7400000000016</v>
      </c>
    </row>
    <row r="1103" spans="1:17">
      <c r="A1103" s="33">
        <v>1101</v>
      </c>
      <c r="B1103" s="34" t="s">
        <v>1278</v>
      </c>
      <c r="C1103" s="34" t="s">
        <v>2241</v>
      </c>
      <c r="D1103" s="34" t="s">
        <v>2249</v>
      </c>
      <c r="E1103" s="34" t="s">
        <v>2250</v>
      </c>
      <c r="F1103" s="34" t="s">
        <v>1170</v>
      </c>
      <c r="G1103" s="34">
        <v>27018</v>
      </c>
      <c r="H1103" s="34" t="s">
        <v>68</v>
      </c>
      <c r="I1103" s="33">
        <v>6</v>
      </c>
      <c r="J1103" s="33">
        <v>6.6</v>
      </c>
      <c r="K1103" s="49">
        <v>380</v>
      </c>
      <c r="L1103" s="34" t="s">
        <v>65</v>
      </c>
      <c r="M1103" s="71" t="s">
        <v>2615</v>
      </c>
      <c r="N1103" s="34">
        <v>2600.6099999999997</v>
      </c>
      <c r="O1103" s="34">
        <v>2062.73</v>
      </c>
      <c r="P1103" s="34">
        <v>3476.47</v>
      </c>
      <c r="Q1103" s="34">
        <f t="shared" si="17"/>
        <v>8139.8099999999995</v>
      </c>
    </row>
    <row r="1104" spans="1:17">
      <c r="A1104" s="33">
        <v>1102</v>
      </c>
      <c r="B1104" s="34" t="s">
        <v>1278</v>
      </c>
      <c r="C1104" s="34" t="s">
        <v>2241</v>
      </c>
      <c r="D1104" s="34" t="s">
        <v>2330</v>
      </c>
      <c r="E1104" s="34" t="s">
        <v>1432</v>
      </c>
      <c r="F1104" s="34" t="s">
        <v>1170</v>
      </c>
      <c r="G1104" s="34">
        <v>28018</v>
      </c>
      <c r="H1104" s="34" t="s">
        <v>68</v>
      </c>
      <c r="I1104" s="33">
        <v>80</v>
      </c>
      <c r="J1104" s="33">
        <v>80</v>
      </c>
      <c r="K1104" s="49">
        <v>380</v>
      </c>
      <c r="L1104" s="34" t="s">
        <v>166</v>
      </c>
      <c r="M1104" s="71" t="s">
        <v>2615</v>
      </c>
      <c r="N1104" s="34">
        <v>26125.670000000002</v>
      </c>
      <c r="O1104" s="34">
        <v>40781.600000000006</v>
      </c>
      <c r="P1104" s="34">
        <v>51252.649999999994</v>
      </c>
      <c r="Q1104" s="34">
        <f t="shared" si="17"/>
        <v>118159.92</v>
      </c>
    </row>
    <row r="1105" spans="1:17">
      <c r="A1105" s="33">
        <v>1103</v>
      </c>
      <c r="B1105" s="34" t="s">
        <v>1278</v>
      </c>
      <c r="C1105" s="34" t="s">
        <v>2241</v>
      </c>
      <c r="D1105" s="34" t="s">
        <v>2464</v>
      </c>
      <c r="E1105" s="34" t="s">
        <v>2493</v>
      </c>
      <c r="F1105" s="34" t="s">
        <v>1170</v>
      </c>
      <c r="G1105" s="34">
        <v>27018</v>
      </c>
      <c r="H1105" s="34" t="s">
        <v>68</v>
      </c>
      <c r="I1105" s="33">
        <v>4.5</v>
      </c>
      <c r="J1105" s="33">
        <v>5</v>
      </c>
      <c r="K1105" s="49">
        <v>380</v>
      </c>
      <c r="L1105" s="34" t="s">
        <v>65</v>
      </c>
      <c r="M1105" s="71" t="s">
        <v>2615</v>
      </c>
      <c r="N1105" s="34">
        <v>1169.6699999999998</v>
      </c>
      <c r="O1105" s="34">
        <v>892.84</v>
      </c>
      <c r="P1105" s="34">
        <v>1667.26</v>
      </c>
      <c r="Q1105" s="34">
        <f t="shared" si="17"/>
        <v>3729.7699999999995</v>
      </c>
    </row>
    <row r="1106" spans="1:17">
      <c r="A1106" s="33">
        <v>1104</v>
      </c>
      <c r="B1106" s="34" t="s">
        <v>1278</v>
      </c>
      <c r="C1106" s="34" t="s">
        <v>2241</v>
      </c>
      <c r="D1106" s="34" t="s">
        <v>2528</v>
      </c>
      <c r="E1106" s="34" t="s">
        <v>2551</v>
      </c>
      <c r="F1106" s="34" t="s">
        <v>1170</v>
      </c>
      <c r="G1106" s="34">
        <v>27018</v>
      </c>
      <c r="H1106" s="34" t="s">
        <v>68</v>
      </c>
      <c r="I1106" s="33">
        <v>6</v>
      </c>
      <c r="J1106" s="33">
        <v>6.6</v>
      </c>
      <c r="K1106" s="49">
        <v>380</v>
      </c>
      <c r="L1106" s="34" t="s">
        <v>65</v>
      </c>
      <c r="M1106" s="71" t="s">
        <v>2615</v>
      </c>
      <c r="N1106" s="34">
        <v>2651.87</v>
      </c>
      <c r="O1106" s="34">
        <v>2598.62</v>
      </c>
      <c r="P1106" s="34">
        <v>3187.73</v>
      </c>
      <c r="Q1106" s="34">
        <f t="shared" si="17"/>
        <v>8438.2199999999993</v>
      </c>
    </row>
    <row r="1107" spans="1:17">
      <c r="A1107" s="33">
        <v>1105</v>
      </c>
      <c r="B1107" s="34" t="s">
        <v>1278</v>
      </c>
      <c r="C1107" s="34" t="s">
        <v>2241</v>
      </c>
      <c r="D1107" s="34" t="s">
        <v>2540</v>
      </c>
      <c r="E1107" s="34" t="s">
        <v>2560</v>
      </c>
      <c r="F1107" s="34" t="s">
        <v>1170</v>
      </c>
      <c r="G1107" s="34">
        <v>27018</v>
      </c>
      <c r="H1107" s="34" t="s">
        <v>68</v>
      </c>
      <c r="I1107" s="33">
        <v>3</v>
      </c>
      <c r="J1107" s="33">
        <v>3.3</v>
      </c>
      <c r="K1107" s="49">
        <v>380</v>
      </c>
      <c r="L1107" s="34" t="s">
        <v>65</v>
      </c>
      <c r="M1107" s="71" t="s">
        <v>2615</v>
      </c>
      <c r="N1107" s="34">
        <v>850.31</v>
      </c>
      <c r="O1107" s="34">
        <v>687.32999999999993</v>
      </c>
      <c r="P1107" s="34">
        <v>1157.4000000000001</v>
      </c>
      <c r="Q1107" s="34">
        <f t="shared" si="17"/>
        <v>2695.04</v>
      </c>
    </row>
    <row r="1108" spans="1:17">
      <c r="A1108" s="33">
        <v>1106</v>
      </c>
      <c r="B1108" s="34" t="s">
        <v>1278</v>
      </c>
      <c r="C1108" s="34" t="s">
        <v>2241</v>
      </c>
      <c r="D1108" s="34" t="s">
        <v>214</v>
      </c>
      <c r="E1108" s="34" t="s">
        <v>2055</v>
      </c>
      <c r="F1108" s="34" t="s">
        <v>215</v>
      </c>
      <c r="G1108" s="34">
        <v>27029</v>
      </c>
      <c r="H1108" s="34" t="s">
        <v>68</v>
      </c>
      <c r="I1108" s="33">
        <v>25</v>
      </c>
      <c r="J1108" s="33">
        <v>25</v>
      </c>
      <c r="K1108" s="49">
        <v>380</v>
      </c>
      <c r="L1108" s="34" t="s">
        <v>65</v>
      </c>
      <c r="M1108" s="71" t="s">
        <v>2614</v>
      </c>
      <c r="N1108" s="34">
        <v>74.940000000000012</v>
      </c>
      <c r="O1108" s="34">
        <v>55.489999999999995</v>
      </c>
      <c r="P1108" s="34">
        <v>110.58000000000001</v>
      </c>
      <c r="Q1108" s="34">
        <f t="shared" si="17"/>
        <v>241.01000000000002</v>
      </c>
    </row>
    <row r="1109" spans="1:17">
      <c r="A1109" s="33">
        <v>1107</v>
      </c>
      <c r="B1109" s="34" t="s">
        <v>1278</v>
      </c>
      <c r="C1109" s="34" t="s">
        <v>2241</v>
      </c>
      <c r="D1109" s="34" t="s">
        <v>220</v>
      </c>
      <c r="E1109" s="34" t="s">
        <v>2056</v>
      </c>
      <c r="F1109" s="34" t="s">
        <v>215</v>
      </c>
      <c r="G1109" s="34">
        <v>27029</v>
      </c>
      <c r="H1109" s="34" t="s">
        <v>68</v>
      </c>
      <c r="I1109" s="33">
        <v>3</v>
      </c>
      <c r="J1109" s="33">
        <v>3.3</v>
      </c>
      <c r="K1109" s="49">
        <v>380</v>
      </c>
      <c r="L1109" s="34" t="s">
        <v>65</v>
      </c>
      <c r="M1109" s="71" t="s">
        <v>2614</v>
      </c>
      <c r="N1109" s="34">
        <v>36.99</v>
      </c>
      <c r="O1109" s="34">
        <v>28.53</v>
      </c>
      <c r="P1109" s="34">
        <v>54.83</v>
      </c>
      <c r="Q1109" s="34">
        <f t="shared" si="17"/>
        <v>120.35000000000001</v>
      </c>
    </row>
    <row r="1110" spans="1:17">
      <c r="A1110" s="33">
        <v>1108</v>
      </c>
      <c r="B1110" s="34" t="s">
        <v>1278</v>
      </c>
      <c r="C1110" s="34" t="s">
        <v>2241</v>
      </c>
      <c r="D1110" s="34" t="s">
        <v>221</v>
      </c>
      <c r="E1110" s="34" t="s">
        <v>2056</v>
      </c>
      <c r="F1110" s="34" t="s">
        <v>215</v>
      </c>
      <c r="G1110" s="34">
        <v>27029</v>
      </c>
      <c r="H1110" s="34" t="s">
        <v>68</v>
      </c>
      <c r="I1110" s="33">
        <v>3</v>
      </c>
      <c r="J1110" s="33">
        <v>3.3</v>
      </c>
      <c r="K1110" s="49">
        <v>380</v>
      </c>
      <c r="L1110" s="34" t="s">
        <v>65</v>
      </c>
      <c r="M1110" s="71" t="s">
        <v>2614</v>
      </c>
      <c r="N1110" s="34">
        <v>110.19000000000001</v>
      </c>
      <c r="O1110" s="34">
        <v>73.62</v>
      </c>
      <c r="P1110" s="34">
        <v>137.92000000000002</v>
      </c>
      <c r="Q1110" s="34">
        <f t="shared" si="17"/>
        <v>321.73</v>
      </c>
    </row>
    <row r="1111" spans="1:17">
      <c r="A1111" s="33">
        <v>1109</v>
      </c>
      <c r="B1111" s="34" t="s">
        <v>1278</v>
      </c>
      <c r="C1111" s="34" t="s">
        <v>2241</v>
      </c>
      <c r="D1111" s="34" t="s">
        <v>222</v>
      </c>
      <c r="E1111" s="34" t="s">
        <v>2056</v>
      </c>
      <c r="F1111" s="34" t="s">
        <v>215</v>
      </c>
      <c r="G1111" s="34">
        <v>27029</v>
      </c>
      <c r="H1111" s="34" t="s">
        <v>68</v>
      </c>
      <c r="I1111" s="33">
        <v>10</v>
      </c>
      <c r="J1111" s="33">
        <v>11</v>
      </c>
      <c r="K1111" s="49">
        <v>380</v>
      </c>
      <c r="L1111" s="34" t="s">
        <v>65</v>
      </c>
      <c r="M1111" s="71" t="s">
        <v>2614</v>
      </c>
      <c r="N1111" s="34">
        <v>2583.3700000000008</v>
      </c>
      <c r="O1111" s="34">
        <v>1244.74</v>
      </c>
      <c r="P1111" s="34">
        <v>2196.56</v>
      </c>
      <c r="Q1111" s="34">
        <f t="shared" si="17"/>
        <v>6024.67</v>
      </c>
    </row>
    <row r="1112" spans="1:17">
      <c r="A1112" s="33">
        <v>1110</v>
      </c>
      <c r="B1112" s="34" t="s">
        <v>1278</v>
      </c>
      <c r="C1112" s="34" t="s">
        <v>2241</v>
      </c>
      <c r="D1112" s="34" t="s">
        <v>232</v>
      </c>
      <c r="E1112" s="34" t="s">
        <v>2057</v>
      </c>
      <c r="F1112" s="34" t="s">
        <v>215</v>
      </c>
      <c r="G1112" s="34">
        <v>27029</v>
      </c>
      <c r="H1112" s="34" t="s">
        <v>75</v>
      </c>
      <c r="I1112" s="33">
        <v>232</v>
      </c>
      <c r="J1112" s="33">
        <v>232</v>
      </c>
      <c r="K1112" s="49">
        <v>15000</v>
      </c>
      <c r="L1112" s="34" t="s">
        <v>166</v>
      </c>
      <c r="M1112" s="71" t="s">
        <v>2615</v>
      </c>
      <c r="N1112" s="34">
        <v>253748.98999999996</v>
      </c>
      <c r="O1112" s="34">
        <v>198115.37</v>
      </c>
      <c r="P1112" s="34">
        <v>378116.54</v>
      </c>
      <c r="Q1112" s="34">
        <f t="shared" si="17"/>
        <v>829980.89999999991</v>
      </c>
    </row>
    <row r="1113" spans="1:17">
      <c r="A1113" s="33">
        <v>1111</v>
      </c>
      <c r="B1113" s="34" t="s">
        <v>1278</v>
      </c>
      <c r="C1113" s="34" t="s">
        <v>2241</v>
      </c>
      <c r="D1113" s="34" t="s">
        <v>233</v>
      </c>
      <c r="E1113" s="34" t="s">
        <v>2058</v>
      </c>
      <c r="F1113" s="34" t="s">
        <v>215</v>
      </c>
      <c r="G1113" s="34">
        <v>27029</v>
      </c>
      <c r="H1113" s="34" t="s">
        <v>75</v>
      </c>
      <c r="I1113" s="33">
        <v>254</v>
      </c>
      <c r="J1113" s="33">
        <v>254</v>
      </c>
      <c r="K1113" s="49">
        <v>15000</v>
      </c>
      <c r="L1113" s="34" t="s">
        <v>166</v>
      </c>
      <c r="M1113" s="71" t="s">
        <v>2615</v>
      </c>
      <c r="N1113" s="34">
        <v>152115.89999999997</v>
      </c>
      <c r="O1113" s="34">
        <v>121371.42</v>
      </c>
      <c r="P1113" s="34">
        <v>205459.5</v>
      </c>
      <c r="Q1113" s="34">
        <f t="shared" si="17"/>
        <v>478946.81999999995</v>
      </c>
    </row>
    <row r="1114" spans="1:17">
      <c r="A1114" s="33">
        <v>1112</v>
      </c>
      <c r="B1114" s="34" t="s">
        <v>1278</v>
      </c>
      <c r="C1114" s="34" t="s">
        <v>2241</v>
      </c>
      <c r="D1114" s="34" t="s">
        <v>234</v>
      </c>
      <c r="E1114" s="34" t="s">
        <v>2059</v>
      </c>
      <c r="F1114" s="34" t="s">
        <v>215</v>
      </c>
      <c r="G1114" s="34">
        <v>27029</v>
      </c>
      <c r="H1114" s="34" t="s">
        <v>75</v>
      </c>
      <c r="I1114" s="33">
        <v>75</v>
      </c>
      <c r="J1114" s="33">
        <v>75</v>
      </c>
      <c r="K1114" s="49">
        <v>15000</v>
      </c>
      <c r="L1114" s="34" t="s">
        <v>166</v>
      </c>
      <c r="M1114" s="71" t="s">
        <v>2615</v>
      </c>
      <c r="N1114" s="34">
        <v>4652.2199999999993</v>
      </c>
      <c r="O1114" s="34">
        <v>2993.52</v>
      </c>
      <c r="P1114" s="34">
        <v>7785.26</v>
      </c>
      <c r="Q1114" s="34">
        <f t="shared" si="17"/>
        <v>15431</v>
      </c>
    </row>
    <row r="1115" spans="1:17">
      <c r="A1115" s="33">
        <v>1113</v>
      </c>
      <c r="B1115" s="34" t="s">
        <v>1278</v>
      </c>
      <c r="C1115" s="34" t="s">
        <v>2241</v>
      </c>
      <c r="D1115" s="34" t="s">
        <v>237</v>
      </c>
      <c r="E1115" s="34" t="s">
        <v>2060</v>
      </c>
      <c r="F1115" s="34" t="s">
        <v>215</v>
      </c>
      <c r="G1115" s="34">
        <v>27029</v>
      </c>
      <c r="H1115" s="34" t="s">
        <v>68</v>
      </c>
      <c r="I1115" s="33">
        <v>20</v>
      </c>
      <c r="J1115" s="33">
        <v>20</v>
      </c>
      <c r="K1115" s="49">
        <v>380</v>
      </c>
      <c r="L1115" s="34" t="s">
        <v>166</v>
      </c>
      <c r="M1115" s="71" t="s">
        <v>2615</v>
      </c>
      <c r="N1115" s="34">
        <v>1589.3700000000001</v>
      </c>
      <c r="O1115" s="34">
        <v>3005.1100000000006</v>
      </c>
      <c r="P1115" s="34">
        <v>2499.21</v>
      </c>
      <c r="Q1115" s="34">
        <f t="shared" si="17"/>
        <v>7093.6900000000005</v>
      </c>
    </row>
    <row r="1116" spans="1:17">
      <c r="A1116" s="33">
        <v>1114</v>
      </c>
      <c r="B1116" s="34" t="s">
        <v>1278</v>
      </c>
      <c r="C1116" s="34" t="s">
        <v>2241</v>
      </c>
      <c r="D1116" s="34" t="s">
        <v>242</v>
      </c>
      <c r="E1116" s="34" t="s">
        <v>2061</v>
      </c>
      <c r="F1116" s="34" t="s">
        <v>215</v>
      </c>
      <c r="G1116" s="34">
        <v>27029</v>
      </c>
      <c r="H1116" s="34" t="s">
        <v>68</v>
      </c>
      <c r="I1116" s="33">
        <v>20</v>
      </c>
      <c r="J1116" s="33">
        <v>22</v>
      </c>
      <c r="K1116" s="49">
        <v>380</v>
      </c>
      <c r="L1116" s="34" t="s">
        <v>166</v>
      </c>
      <c r="M1116" s="71" t="s">
        <v>2614</v>
      </c>
      <c r="N1116" s="34">
        <v>8428.9599999999991</v>
      </c>
      <c r="O1116" s="34">
        <v>6186.0999999999995</v>
      </c>
      <c r="P1116" s="34">
        <v>8268.1</v>
      </c>
      <c r="Q1116" s="34">
        <f t="shared" si="17"/>
        <v>22883.159999999996</v>
      </c>
    </row>
    <row r="1117" spans="1:17">
      <c r="A1117" s="33">
        <v>1115</v>
      </c>
      <c r="B1117" s="34" t="s">
        <v>1278</v>
      </c>
      <c r="C1117" s="34" t="s">
        <v>2241</v>
      </c>
      <c r="D1117" s="34" t="s">
        <v>255</v>
      </c>
      <c r="E1117" s="34" t="s">
        <v>2062</v>
      </c>
      <c r="F1117" s="34" t="s">
        <v>215</v>
      </c>
      <c r="G1117" s="34">
        <v>27029</v>
      </c>
      <c r="H1117" s="34" t="s">
        <v>68</v>
      </c>
      <c r="I1117" s="33">
        <v>62.5</v>
      </c>
      <c r="J1117" s="33">
        <v>62.5</v>
      </c>
      <c r="K1117" s="49">
        <v>380</v>
      </c>
      <c r="L1117" s="34" t="s">
        <v>166</v>
      </c>
      <c r="M1117" s="71" t="s">
        <v>2615</v>
      </c>
      <c r="N1117" s="34">
        <v>62350.68</v>
      </c>
      <c r="O1117" s="34">
        <v>48478.6</v>
      </c>
      <c r="P1117" s="34">
        <v>55460.12</v>
      </c>
      <c r="Q1117" s="34">
        <f t="shared" si="17"/>
        <v>166289.4</v>
      </c>
    </row>
    <row r="1118" spans="1:17">
      <c r="A1118" s="33">
        <v>1116</v>
      </c>
      <c r="B1118" s="34" t="s">
        <v>1278</v>
      </c>
      <c r="C1118" s="34" t="s">
        <v>2241</v>
      </c>
      <c r="D1118" s="34" t="s">
        <v>264</v>
      </c>
      <c r="E1118" s="34" t="s">
        <v>2063</v>
      </c>
      <c r="F1118" s="34" t="s">
        <v>215</v>
      </c>
      <c r="G1118" s="34">
        <v>27029</v>
      </c>
      <c r="H1118" s="34" t="s">
        <v>68</v>
      </c>
      <c r="I1118" s="33">
        <v>87.5</v>
      </c>
      <c r="J1118" s="33">
        <v>87.5</v>
      </c>
      <c r="K1118" s="49">
        <v>380</v>
      </c>
      <c r="L1118" s="34" t="s">
        <v>166</v>
      </c>
      <c r="M1118" s="71" t="s">
        <v>2615</v>
      </c>
      <c r="N1118" s="34">
        <v>132975.83000000002</v>
      </c>
      <c r="O1118" s="34">
        <v>100237.17</v>
      </c>
      <c r="P1118" s="34">
        <v>96769.129999999976</v>
      </c>
      <c r="Q1118" s="34">
        <f t="shared" si="17"/>
        <v>329982.13</v>
      </c>
    </row>
    <row r="1119" spans="1:17">
      <c r="A1119" s="33">
        <v>1117</v>
      </c>
      <c r="B1119" s="34" t="s">
        <v>1278</v>
      </c>
      <c r="C1119" s="34" t="s">
        <v>2241</v>
      </c>
      <c r="D1119" s="34" t="s">
        <v>265</v>
      </c>
      <c r="E1119" s="34" t="s">
        <v>2064</v>
      </c>
      <c r="F1119" s="34" t="s">
        <v>215</v>
      </c>
      <c r="G1119" s="34">
        <v>27029</v>
      </c>
      <c r="H1119" s="34" t="s">
        <v>68</v>
      </c>
      <c r="I1119" s="33">
        <v>100</v>
      </c>
      <c r="J1119" s="33">
        <v>100</v>
      </c>
      <c r="K1119" s="49">
        <v>380</v>
      </c>
      <c r="L1119" s="34" t="s">
        <v>166</v>
      </c>
      <c r="M1119" s="71" t="s">
        <v>2615</v>
      </c>
      <c r="N1119" s="34">
        <v>15542.900000000001</v>
      </c>
      <c r="O1119" s="34">
        <v>7252.2800000000007</v>
      </c>
      <c r="P1119" s="34">
        <v>42666.380000000005</v>
      </c>
      <c r="Q1119" s="34">
        <f t="shared" si="17"/>
        <v>65461.560000000005</v>
      </c>
    </row>
    <row r="1120" spans="1:17">
      <c r="A1120" s="33">
        <v>1118</v>
      </c>
      <c r="B1120" s="34" t="s">
        <v>1278</v>
      </c>
      <c r="C1120" s="34" t="s">
        <v>2241</v>
      </c>
      <c r="D1120" s="34" t="s">
        <v>266</v>
      </c>
      <c r="E1120" s="34" t="s">
        <v>2065</v>
      </c>
      <c r="F1120" s="34" t="s">
        <v>215</v>
      </c>
      <c r="G1120" s="34">
        <v>27029</v>
      </c>
      <c r="H1120" s="34" t="s">
        <v>68</v>
      </c>
      <c r="I1120" s="33">
        <v>3</v>
      </c>
      <c r="J1120" s="33">
        <v>3.3</v>
      </c>
      <c r="K1120" s="49">
        <v>380</v>
      </c>
      <c r="L1120" s="34" t="s">
        <v>166</v>
      </c>
      <c r="M1120" s="71" t="s">
        <v>2614</v>
      </c>
      <c r="N1120" s="34">
        <v>451.39</v>
      </c>
      <c r="O1120" s="34">
        <v>342.28</v>
      </c>
      <c r="P1120" s="34">
        <v>662.11</v>
      </c>
      <c r="Q1120" s="34">
        <f t="shared" si="17"/>
        <v>1455.78</v>
      </c>
    </row>
    <row r="1121" spans="1:17">
      <c r="A1121" s="33">
        <v>1119</v>
      </c>
      <c r="B1121" s="34" t="s">
        <v>1278</v>
      </c>
      <c r="C1121" s="34" t="s">
        <v>2241</v>
      </c>
      <c r="D1121" s="34" t="s">
        <v>267</v>
      </c>
      <c r="E1121" s="34" t="s">
        <v>2066</v>
      </c>
      <c r="F1121" s="34" t="s">
        <v>215</v>
      </c>
      <c r="G1121" s="34">
        <v>27029</v>
      </c>
      <c r="H1121" s="34" t="s">
        <v>68</v>
      </c>
      <c r="I1121" s="33">
        <v>75</v>
      </c>
      <c r="J1121" s="33">
        <v>75</v>
      </c>
      <c r="K1121" s="49">
        <v>380</v>
      </c>
      <c r="L1121" s="34" t="s">
        <v>166</v>
      </c>
      <c r="M1121" s="71" t="s">
        <v>2615</v>
      </c>
      <c r="N1121" s="34">
        <v>37811.03</v>
      </c>
      <c r="O1121" s="34">
        <v>22801.129999999997</v>
      </c>
      <c r="P1121" s="34">
        <v>29727.340000000004</v>
      </c>
      <c r="Q1121" s="34">
        <f t="shared" si="17"/>
        <v>90339.5</v>
      </c>
    </row>
    <row r="1122" spans="1:17">
      <c r="A1122" s="33">
        <v>1120</v>
      </c>
      <c r="B1122" s="34" t="s">
        <v>1278</v>
      </c>
      <c r="C1122" s="34" t="s">
        <v>2241</v>
      </c>
      <c r="D1122" s="34" t="s">
        <v>268</v>
      </c>
      <c r="E1122" s="34" t="s">
        <v>2067</v>
      </c>
      <c r="F1122" s="34" t="s">
        <v>215</v>
      </c>
      <c r="G1122" s="34">
        <v>27029</v>
      </c>
      <c r="H1122" s="34" t="s">
        <v>68</v>
      </c>
      <c r="I1122" s="33">
        <v>62.5</v>
      </c>
      <c r="J1122" s="33">
        <v>62.5</v>
      </c>
      <c r="K1122" s="49">
        <v>380</v>
      </c>
      <c r="L1122" s="34" t="s">
        <v>166</v>
      </c>
      <c r="M1122" s="71" t="s">
        <v>2615</v>
      </c>
      <c r="N1122" s="34">
        <v>91488.849999999991</v>
      </c>
      <c r="O1122" s="34">
        <v>79789.790000000008</v>
      </c>
      <c r="P1122" s="34">
        <v>34496.65</v>
      </c>
      <c r="Q1122" s="34">
        <f t="shared" si="17"/>
        <v>205775.29</v>
      </c>
    </row>
    <row r="1123" spans="1:17">
      <c r="A1123" s="33">
        <v>1121</v>
      </c>
      <c r="B1123" s="34" t="s">
        <v>1278</v>
      </c>
      <c r="C1123" s="34" t="s">
        <v>2241</v>
      </c>
      <c r="D1123" s="34" t="s">
        <v>270</v>
      </c>
      <c r="E1123" s="34" t="s">
        <v>2069</v>
      </c>
      <c r="F1123" s="34" t="s">
        <v>215</v>
      </c>
      <c r="G1123" s="34">
        <v>27029</v>
      </c>
      <c r="H1123" s="34" t="s">
        <v>68</v>
      </c>
      <c r="I1123" s="33">
        <v>81.3</v>
      </c>
      <c r="J1123" s="33">
        <v>81.3</v>
      </c>
      <c r="K1123" s="49">
        <v>380</v>
      </c>
      <c r="L1123" s="34" t="s">
        <v>166</v>
      </c>
      <c r="M1123" s="71" t="s">
        <v>2615</v>
      </c>
      <c r="N1123" s="34">
        <v>150166.76</v>
      </c>
      <c r="O1123" s="34">
        <v>127682.50000000001</v>
      </c>
      <c r="P1123" s="34">
        <v>75175.89</v>
      </c>
      <c r="Q1123" s="34">
        <f t="shared" si="17"/>
        <v>353025.15</v>
      </c>
    </row>
    <row r="1124" spans="1:17">
      <c r="A1124" s="33">
        <v>1122</v>
      </c>
      <c r="B1124" s="34" t="s">
        <v>1278</v>
      </c>
      <c r="C1124" s="34" t="s">
        <v>2241</v>
      </c>
      <c r="D1124" s="34" t="s">
        <v>287</v>
      </c>
      <c r="E1124" s="34" t="s">
        <v>2070</v>
      </c>
      <c r="F1124" s="34" t="s">
        <v>215</v>
      </c>
      <c r="G1124" s="34">
        <v>27029</v>
      </c>
      <c r="H1124" s="34" t="s">
        <v>68</v>
      </c>
      <c r="I1124" s="33">
        <v>15</v>
      </c>
      <c r="J1124" s="33">
        <v>16.5</v>
      </c>
      <c r="K1124" s="49">
        <v>380</v>
      </c>
      <c r="L1124" s="34" t="s">
        <v>65</v>
      </c>
      <c r="M1124" s="71" t="s">
        <v>2614</v>
      </c>
      <c r="N1124" s="34">
        <v>214.32999999999998</v>
      </c>
      <c r="O1124" s="34">
        <v>188.22</v>
      </c>
      <c r="P1124" s="34">
        <v>222.10000000000005</v>
      </c>
      <c r="Q1124" s="34">
        <f t="shared" si="17"/>
        <v>624.65</v>
      </c>
    </row>
    <row r="1125" spans="1:17">
      <c r="A1125" s="33">
        <v>1123</v>
      </c>
      <c r="B1125" s="34" t="s">
        <v>1278</v>
      </c>
      <c r="C1125" s="34" t="s">
        <v>2241</v>
      </c>
      <c r="D1125" s="34" t="s">
        <v>288</v>
      </c>
      <c r="E1125" s="34" t="s">
        <v>2071</v>
      </c>
      <c r="F1125" s="34" t="s">
        <v>215</v>
      </c>
      <c r="G1125" s="34">
        <v>27029</v>
      </c>
      <c r="H1125" s="34" t="s">
        <v>68</v>
      </c>
      <c r="I1125" s="33">
        <v>20</v>
      </c>
      <c r="J1125" s="33">
        <v>20</v>
      </c>
      <c r="K1125" s="49">
        <v>380</v>
      </c>
      <c r="L1125" s="34" t="s">
        <v>65</v>
      </c>
      <c r="M1125" s="71" t="s">
        <v>2614</v>
      </c>
      <c r="N1125" s="34">
        <v>11655.319999999998</v>
      </c>
      <c r="O1125" s="34">
        <v>8664.7599999999984</v>
      </c>
      <c r="P1125" s="34">
        <v>15137.18</v>
      </c>
      <c r="Q1125" s="34">
        <f t="shared" si="17"/>
        <v>35457.259999999995</v>
      </c>
    </row>
    <row r="1126" spans="1:17">
      <c r="A1126" s="33">
        <v>1124</v>
      </c>
      <c r="B1126" s="34" t="s">
        <v>1278</v>
      </c>
      <c r="C1126" s="34" t="s">
        <v>2241</v>
      </c>
      <c r="D1126" s="34" t="s">
        <v>290</v>
      </c>
      <c r="E1126" s="34" t="s">
        <v>2072</v>
      </c>
      <c r="F1126" s="34" t="s">
        <v>215</v>
      </c>
      <c r="G1126" s="34">
        <v>27029</v>
      </c>
      <c r="H1126" s="34" t="s">
        <v>68</v>
      </c>
      <c r="I1126" s="33">
        <v>20</v>
      </c>
      <c r="J1126" s="33">
        <v>22</v>
      </c>
      <c r="K1126" s="49">
        <v>380</v>
      </c>
      <c r="L1126" s="34" t="s">
        <v>65</v>
      </c>
      <c r="M1126" s="71" t="s">
        <v>2615</v>
      </c>
      <c r="N1126" s="34">
        <v>3112.079999999999</v>
      </c>
      <c r="O1126" s="34">
        <v>2562.44</v>
      </c>
      <c r="P1126" s="34">
        <v>2975.08</v>
      </c>
      <c r="Q1126" s="34">
        <f t="shared" si="17"/>
        <v>8649.5999999999985</v>
      </c>
    </row>
    <row r="1127" spans="1:17">
      <c r="A1127" s="33">
        <v>1125</v>
      </c>
      <c r="B1127" s="34" t="s">
        <v>1278</v>
      </c>
      <c r="C1127" s="34" t="s">
        <v>2241</v>
      </c>
      <c r="D1127" s="34" t="s">
        <v>293</v>
      </c>
      <c r="E1127" s="34" t="s">
        <v>2073</v>
      </c>
      <c r="F1127" s="34" t="s">
        <v>215</v>
      </c>
      <c r="G1127" s="34">
        <v>27029</v>
      </c>
      <c r="H1127" s="34" t="s">
        <v>68</v>
      </c>
      <c r="I1127" s="33">
        <v>15</v>
      </c>
      <c r="J1127" s="33">
        <v>16.5</v>
      </c>
      <c r="K1127" s="49">
        <v>380</v>
      </c>
      <c r="L1127" s="34" t="s">
        <v>65</v>
      </c>
      <c r="M1127" s="71" t="s">
        <v>2614</v>
      </c>
      <c r="N1127" s="34">
        <v>418.46</v>
      </c>
      <c r="O1127" s="34">
        <v>345.81000000000006</v>
      </c>
      <c r="P1127" s="34">
        <v>538.8599999999999</v>
      </c>
      <c r="Q1127" s="34">
        <f t="shared" si="17"/>
        <v>1303.1299999999999</v>
      </c>
    </row>
    <row r="1128" spans="1:17">
      <c r="A1128" s="33">
        <v>1126</v>
      </c>
      <c r="B1128" s="34" t="s">
        <v>1278</v>
      </c>
      <c r="C1128" s="34" t="s">
        <v>2241</v>
      </c>
      <c r="D1128" s="34" t="s">
        <v>294</v>
      </c>
      <c r="E1128" s="34" t="s">
        <v>2074</v>
      </c>
      <c r="F1128" s="34" t="s">
        <v>215</v>
      </c>
      <c r="G1128" s="34">
        <v>27029</v>
      </c>
      <c r="H1128" s="34" t="s">
        <v>68</v>
      </c>
      <c r="I1128" s="33">
        <v>25</v>
      </c>
      <c r="J1128" s="33">
        <v>27.5</v>
      </c>
      <c r="K1128" s="49">
        <v>380</v>
      </c>
      <c r="L1128" s="34" t="s">
        <v>65</v>
      </c>
      <c r="M1128" s="71" t="s">
        <v>2615</v>
      </c>
      <c r="N1128" s="34">
        <v>5489.01</v>
      </c>
      <c r="O1128" s="34">
        <v>4216.9299999999994</v>
      </c>
      <c r="P1128" s="34">
        <v>6145.8899999999994</v>
      </c>
      <c r="Q1128" s="34">
        <f t="shared" si="17"/>
        <v>15851.829999999998</v>
      </c>
    </row>
    <row r="1129" spans="1:17">
      <c r="A1129" s="33">
        <v>1127</v>
      </c>
      <c r="B1129" s="34" t="s">
        <v>1278</v>
      </c>
      <c r="C1129" s="34" t="s">
        <v>2241</v>
      </c>
      <c r="D1129" s="34" t="s">
        <v>305</v>
      </c>
      <c r="E1129" s="34" t="s">
        <v>2075</v>
      </c>
      <c r="F1129" s="34" t="s">
        <v>215</v>
      </c>
      <c r="G1129" s="34">
        <v>27029</v>
      </c>
      <c r="H1129" s="34" t="s">
        <v>68</v>
      </c>
      <c r="I1129" s="33">
        <v>10</v>
      </c>
      <c r="J1129" s="33">
        <v>11</v>
      </c>
      <c r="K1129" s="49">
        <v>380</v>
      </c>
      <c r="L1129" s="34" t="s">
        <v>65</v>
      </c>
      <c r="M1129" s="71" t="s">
        <v>2614</v>
      </c>
      <c r="N1129" s="34">
        <v>1406.05</v>
      </c>
      <c r="O1129" s="34">
        <v>962.35</v>
      </c>
      <c r="P1129" s="34">
        <v>1380.05</v>
      </c>
      <c r="Q1129" s="34">
        <f t="shared" si="17"/>
        <v>3748.45</v>
      </c>
    </row>
    <row r="1130" spans="1:17">
      <c r="A1130" s="33">
        <v>1128</v>
      </c>
      <c r="B1130" s="34" t="s">
        <v>1278</v>
      </c>
      <c r="C1130" s="34" t="s">
        <v>2241</v>
      </c>
      <c r="D1130" s="34" t="s">
        <v>306</v>
      </c>
      <c r="E1130" s="34" t="s">
        <v>2076</v>
      </c>
      <c r="F1130" s="34" t="s">
        <v>215</v>
      </c>
      <c r="G1130" s="34">
        <v>27029</v>
      </c>
      <c r="H1130" s="34" t="s">
        <v>68</v>
      </c>
      <c r="I1130" s="33">
        <v>6</v>
      </c>
      <c r="J1130" s="33">
        <v>6.6</v>
      </c>
      <c r="K1130" s="49">
        <v>380</v>
      </c>
      <c r="L1130" s="34" t="s">
        <v>65</v>
      </c>
      <c r="M1130" s="71" t="s">
        <v>2614</v>
      </c>
      <c r="N1130" s="34">
        <v>1502.7399999999998</v>
      </c>
      <c r="O1130" s="34">
        <v>1182.71</v>
      </c>
      <c r="P1130" s="34">
        <v>2091.6999999999998</v>
      </c>
      <c r="Q1130" s="34">
        <f t="shared" si="17"/>
        <v>4777.1499999999996</v>
      </c>
    </row>
    <row r="1131" spans="1:17">
      <c r="A1131" s="33">
        <v>1129</v>
      </c>
      <c r="B1131" s="34" t="s">
        <v>1278</v>
      </c>
      <c r="C1131" s="34" t="s">
        <v>2241</v>
      </c>
      <c r="D1131" s="34" t="s">
        <v>307</v>
      </c>
      <c r="E1131" s="34" t="s">
        <v>2077</v>
      </c>
      <c r="F1131" s="34" t="s">
        <v>215</v>
      </c>
      <c r="G1131" s="34">
        <v>27029</v>
      </c>
      <c r="H1131" s="34" t="s">
        <v>68</v>
      </c>
      <c r="I1131" s="33">
        <v>10</v>
      </c>
      <c r="J1131" s="33">
        <v>11</v>
      </c>
      <c r="K1131" s="49">
        <v>380</v>
      </c>
      <c r="L1131" s="34" t="s">
        <v>65</v>
      </c>
      <c r="M1131" s="71" t="s">
        <v>2614</v>
      </c>
      <c r="N1131" s="34">
        <v>278.29000000000002</v>
      </c>
      <c r="O1131" s="34">
        <v>252.36000000000004</v>
      </c>
      <c r="P1131" s="34">
        <v>377.02000000000004</v>
      </c>
      <c r="Q1131" s="34">
        <f t="shared" si="17"/>
        <v>907.67000000000007</v>
      </c>
    </row>
    <row r="1132" spans="1:17">
      <c r="A1132" s="33">
        <v>1130</v>
      </c>
      <c r="B1132" s="34" t="s">
        <v>1278</v>
      </c>
      <c r="C1132" s="34" t="s">
        <v>2241</v>
      </c>
      <c r="D1132" s="34" t="s">
        <v>308</v>
      </c>
      <c r="E1132" s="34" t="s">
        <v>2078</v>
      </c>
      <c r="F1132" s="34" t="s">
        <v>215</v>
      </c>
      <c r="G1132" s="34">
        <v>27029</v>
      </c>
      <c r="H1132" s="34" t="s">
        <v>68</v>
      </c>
      <c r="I1132" s="33">
        <v>22</v>
      </c>
      <c r="J1132" s="33">
        <v>22</v>
      </c>
      <c r="K1132" s="49">
        <v>380</v>
      </c>
      <c r="L1132" s="34" t="s">
        <v>65</v>
      </c>
      <c r="M1132" s="71" t="s">
        <v>2615</v>
      </c>
      <c r="N1132" s="34">
        <v>5539.71</v>
      </c>
      <c r="O1132" s="34">
        <v>4045.07</v>
      </c>
      <c r="P1132" s="34">
        <v>7749.9800000000005</v>
      </c>
      <c r="Q1132" s="34">
        <f t="shared" si="17"/>
        <v>17334.760000000002</v>
      </c>
    </row>
    <row r="1133" spans="1:17">
      <c r="A1133" s="33">
        <v>1131</v>
      </c>
      <c r="B1133" s="34" t="s">
        <v>1278</v>
      </c>
      <c r="C1133" s="34" t="s">
        <v>2241</v>
      </c>
      <c r="D1133" s="34" t="s">
        <v>309</v>
      </c>
      <c r="E1133" s="34" t="s">
        <v>2079</v>
      </c>
      <c r="F1133" s="34" t="s">
        <v>215</v>
      </c>
      <c r="G1133" s="34">
        <v>27029</v>
      </c>
      <c r="H1133" s="34" t="s">
        <v>68</v>
      </c>
      <c r="I1133" s="33">
        <v>15</v>
      </c>
      <c r="J1133" s="33">
        <v>16.5</v>
      </c>
      <c r="K1133" s="49">
        <v>380</v>
      </c>
      <c r="L1133" s="34" t="s">
        <v>65</v>
      </c>
      <c r="M1133" s="71" t="s">
        <v>2614</v>
      </c>
      <c r="N1133" s="34">
        <v>751.69000000000017</v>
      </c>
      <c r="O1133" s="34">
        <v>580.62</v>
      </c>
      <c r="P1133" s="34">
        <v>964.96999999999991</v>
      </c>
      <c r="Q1133" s="34">
        <f t="shared" si="17"/>
        <v>2297.2800000000002</v>
      </c>
    </row>
    <row r="1134" spans="1:17">
      <c r="A1134" s="33">
        <v>1132</v>
      </c>
      <c r="B1134" s="34" t="s">
        <v>1278</v>
      </c>
      <c r="C1134" s="34" t="s">
        <v>2241</v>
      </c>
      <c r="D1134" s="34" t="s">
        <v>310</v>
      </c>
      <c r="E1134" s="34" t="s">
        <v>2080</v>
      </c>
      <c r="F1134" s="34" t="s">
        <v>215</v>
      </c>
      <c r="G1134" s="34">
        <v>27029</v>
      </c>
      <c r="H1134" s="34" t="s">
        <v>68</v>
      </c>
      <c r="I1134" s="33">
        <v>6</v>
      </c>
      <c r="J1134" s="33">
        <v>6.6</v>
      </c>
      <c r="K1134" s="49">
        <v>380</v>
      </c>
      <c r="L1134" s="34" t="s">
        <v>65</v>
      </c>
      <c r="M1134" s="71" t="s">
        <v>2614</v>
      </c>
      <c r="N1134" s="34">
        <v>643.62</v>
      </c>
      <c r="O1134" s="34">
        <v>539.18999999999994</v>
      </c>
      <c r="P1134" s="34">
        <v>677.53</v>
      </c>
      <c r="Q1134" s="34">
        <f t="shared" si="17"/>
        <v>1860.34</v>
      </c>
    </row>
    <row r="1135" spans="1:17">
      <c r="A1135" s="33">
        <v>1133</v>
      </c>
      <c r="B1135" s="34" t="s">
        <v>1278</v>
      </c>
      <c r="C1135" s="34" t="s">
        <v>2241</v>
      </c>
      <c r="D1135" s="34" t="s">
        <v>312</v>
      </c>
      <c r="E1135" s="34" t="s">
        <v>2081</v>
      </c>
      <c r="F1135" s="34" t="s">
        <v>215</v>
      </c>
      <c r="G1135" s="34">
        <v>27029</v>
      </c>
      <c r="H1135" s="34" t="s">
        <v>68</v>
      </c>
      <c r="I1135" s="33">
        <v>43.8</v>
      </c>
      <c r="J1135" s="33">
        <v>43.8</v>
      </c>
      <c r="K1135" s="49">
        <v>380</v>
      </c>
      <c r="L1135" s="34" t="s">
        <v>65</v>
      </c>
      <c r="M1135" s="71" t="s">
        <v>2614</v>
      </c>
      <c r="N1135" s="34">
        <v>462.59000000000003</v>
      </c>
      <c r="O1135" s="34">
        <v>374.42</v>
      </c>
      <c r="P1135" s="34">
        <v>554.79999999999995</v>
      </c>
      <c r="Q1135" s="34">
        <f t="shared" si="17"/>
        <v>1391.81</v>
      </c>
    </row>
    <row r="1136" spans="1:17">
      <c r="A1136" s="33">
        <v>1134</v>
      </c>
      <c r="B1136" s="34" t="s">
        <v>1278</v>
      </c>
      <c r="C1136" s="34" t="s">
        <v>2241</v>
      </c>
      <c r="D1136" s="34" t="s">
        <v>323</v>
      </c>
      <c r="E1136" s="34" t="s">
        <v>2082</v>
      </c>
      <c r="F1136" s="34" t="s">
        <v>215</v>
      </c>
      <c r="G1136" s="34">
        <v>27029</v>
      </c>
      <c r="H1136" s="34" t="s">
        <v>68</v>
      </c>
      <c r="I1136" s="33">
        <v>6</v>
      </c>
      <c r="J1136" s="33">
        <v>6.6</v>
      </c>
      <c r="K1136" s="49">
        <v>380</v>
      </c>
      <c r="L1136" s="34" t="s">
        <v>65</v>
      </c>
      <c r="M1136" s="71" t="s">
        <v>2615</v>
      </c>
      <c r="N1136" s="34">
        <v>313.68999999999994</v>
      </c>
      <c r="O1136" s="34">
        <v>245.12</v>
      </c>
      <c r="P1136" s="34">
        <v>398.48</v>
      </c>
      <c r="Q1136" s="34">
        <f t="shared" si="17"/>
        <v>957.29</v>
      </c>
    </row>
    <row r="1137" spans="1:17">
      <c r="A1137" s="33">
        <v>1135</v>
      </c>
      <c r="B1137" s="34" t="s">
        <v>1278</v>
      </c>
      <c r="C1137" s="34" t="s">
        <v>2241</v>
      </c>
      <c r="D1137" s="34" t="s">
        <v>324</v>
      </c>
      <c r="E1137" s="34" t="s">
        <v>2083</v>
      </c>
      <c r="F1137" s="34" t="s">
        <v>215</v>
      </c>
      <c r="G1137" s="34">
        <v>27029</v>
      </c>
      <c r="H1137" s="34" t="s">
        <v>68</v>
      </c>
      <c r="I1137" s="33">
        <v>6</v>
      </c>
      <c r="J1137" s="33">
        <v>6.6</v>
      </c>
      <c r="K1137" s="49">
        <v>380</v>
      </c>
      <c r="L1137" s="34" t="s">
        <v>65</v>
      </c>
      <c r="M1137" s="71" t="s">
        <v>2614</v>
      </c>
      <c r="N1137" s="34">
        <v>22.590000000000003</v>
      </c>
      <c r="O1137" s="34">
        <v>17.309999999999999</v>
      </c>
      <c r="P1137" s="34">
        <v>33.14</v>
      </c>
      <c r="Q1137" s="34">
        <f t="shared" si="17"/>
        <v>73.040000000000006</v>
      </c>
    </row>
    <row r="1138" spans="1:17">
      <c r="A1138" s="33">
        <v>1136</v>
      </c>
      <c r="B1138" s="34" t="s">
        <v>1278</v>
      </c>
      <c r="C1138" s="34" t="s">
        <v>2241</v>
      </c>
      <c r="D1138" s="34" t="s">
        <v>325</v>
      </c>
      <c r="E1138" s="34" t="s">
        <v>2059</v>
      </c>
      <c r="F1138" s="34" t="s">
        <v>215</v>
      </c>
      <c r="G1138" s="34">
        <v>27029</v>
      </c>
      <c r="H1138" s="34" t="s">
        <v>75</v>
      </c>
      <c r="I1138" s="33">
        <v>507</v>
      </c>
      <c r="J1138" s="33">
        <v>507</v>
      </c>
      <c r="K1138" s="49">
        <v>15000</v>
      </c>
      <c r="L1138" s="34" t="s">
        <v>73</v>
      </c>
      <c r="M1138" s="71" t="s">
        <v>2615</v>
      </c>
      <c r="N1138" s="34">
        <v>574078.44999999995</v>
      </c>
      <c r="O1138" s="34">
        <v>429396.45999999996</v>
      </c>
      <c r="P1138" s="34">
        <v>803553.19</v>
      </c>
      <c r="Q1138" s="34">
        <f t="shared" si="17"/>
        <v>1807028.0999999999</v>
      </c>
    </row>
    <row r="1139" spans="1:17">
      <c r="A1139" s="33">
        <v>1137</v>
      </c>
      <c r="B1139" s="34" t="s">
        <v>1278</v>
      </c>
      <c r="C1139" s="34" t="s">
        <v>2241</v>
      </c>
      <c r="D1139" s="34" t="s">
        <v>1027</v>
      </c>
      <c r="E1139" s="34" t="s">
        <v>2084</v>
      </c>
      <c r="F1139" s="34" t="s">
        <v>215</v>
      </c>
      <c r="G1139" s="34">
        <v>27029</v>
      </c>
      <c r="H1139" s="34" t="s">
        <v>68</v>
      </c>
      <c r="I1139" s="33">
        <v>6</v>
      </c>
      <c r="J1139" s="33">
        <v>6.6</v>
      </c>
      <c r="K1139" s="49">
        <v>380</v>
      </c>
      <c r="L1139" s="34" t="s">
        <v>65</v>
      </c>
      <c r="M1139" s="71" t="s">
        <v>2614</v>
      </c>
      <c r="N1139" s="34">
        <v>148.41</v>
      </c>
      <c r="O1139" s="34">
        <v>112.94000000000001</v>
      </c>
      <c r="P1139" s="34">
        <v>179.22</v>
      </c>
      <c r="Q1139" s="34">
        <f t="shared" si="17"/>
        <v>440.57000000000005</v>
      </c>
    </row>
    <row r="1140" spans="1:17">
      <c r="A1140" s="33">
        <v>1138</v>
      </c>
      <c r="B1140" s="34" t="s">
        <v>1278</v>
      </c>
      <c r="C1140" s="34" t="s">
        <v>2241</v>
      </c>
      <c r="D1140" s="34" t="s">
        <v>1178</v>
      </c>
      <c r="E1140" s="34" t="s">
        <v>2085</v>
      </c>
      <c r="F1140" s="34" t="s">
        <v>215</v>
      </c>
      <c r="G1140" s="34">
        <v>27029</v>
      </c>
      <c r="H1140" s="34" t="s">
        <v>68</v>
      </c>
      <c r="I1140" s="33">
        <v>1.5</v>
      </c>
      <c r="J1140" s="33">
        <v>1.7</v>
      </c>
      <c r="K1140" s="49">
        <v>220</v>
      </c>
      <c r="L1140" s="34" t="s">
        <v>166</v>
      </c>
      <c r="M1140" s="71" t="s">
        <v>2614</v>
      </c>
      <c r="N1140" s="34">
        <v>14.09</v>
      </c>
      <c r="O1140" s="34">
        <v>10.700000000000001</v>
      </c>
      <c r="P1140" s="34">
        <v>20.500000000000004</v>
      </c>
      <c r="Q1140" s="34">
        <f t="shared" si="17"/>
        <v>45.290000000000006</v>
      </c>
    </row>
    <row r="1141" spans="1:17">
      <c r="A1141" s="33">
        <v>1139</v>
      </c>
      <c r="B1141" s="34" t="s">
        <v>1278</v>
      </c>
      <c r="C1141" s="34" t="s">
        <v>2241</v>
      </c>
      <c r="D1141" s="34" t="s">
        <v>269</v>
      </c>
      <c r="E1141" s="34" t="s">
        <v>2068</v>
      </c>
      <c r="F1141" s="34" t="s">
        <v>215</v>
      </c>
      <c r="G1141" s="34">
        <v>27029</v>
      </c>
      <c r="H1141" s="34" t="s">
        <v>68</v>
      </c>
      <c r="I1141" s="33">
        <v>62.5</v>
      </c>
      <c r="J1141" s="33">
        <v>62.5</v>
      </c>
      <c r="K1141" s="49">
        <v>380</v>
      </c>
      <c r="L1141" s="34" t="s">
        <v>166</v>
      </c>
      <c r="M1141" s="71" t="s">
        <v>2615</v>
      </c>
      <c r="N1141" s="34">
        <v>53.2</v>
      </c>
      <c r="O1141" s="34">
        <v>40.050000000000004</v>
      </c>
      <c r="P1141" s="34">
        <v>75.7</v>
      </c>
      <c r="Q1141" s="34">
        <f t="shared" si="17"/>
        <v>168.95</v>
      </c>
    </row>
    <row r="1142" spans="1:17">
      <c r="A1142" s="33">
        <v>1140</v>
      </c>
      <c r="B1142" s="34" t="s">
        <v>1278</v>
      </c>
      <c r="C1142" s="34" t="s">
        <v>2241</v>
      </c>
      <c r="D1142" s="34" t="s">
        <v>2455</v>
      </c>
      <c r="E1142" s="34" t="s">
        <v>2485</v>
      </c>
      <c r="F1142" s="34" t="s">
        <v>215</v>
      </c>
      <c r="G1142" s="34">
        <v>27029</v>
      </c>
      <c r="H1142" s="34" t="s">
        <v>68</v>
      </c>
      <c r="I1142" s="33">
        <v>5.5</v>
      </c>
      <c r="J1142" s="33">
        <v>6.1</v>
      </c>
      <c r="K1142" s="49">
        <v>380</v>
      </c>
      <c r="L1142" s="34" t="s">
        <v>65</v>
      </c>
      <c r="M1142" s="71" t="s">
        <v>2615</v>
      </c>
      <c r="N1142" s="34">
        <v>208.75</v>
      </c>
      <c r="O1142" s="34">
        <v>150.93</v>
      </c>
      <c r="P1142" s="34">
        <v>266.42</v>
      </c>
      <c r="Q1142" s="34">
        <f t="shared" si="17"/>
        <v>626.1</v>
      </c>
    </row>
    <row r="1143" spans="1:17">
      <c r="A1143" s="33">
        <v>1141</v>
      </c>
      <c r="B1143" s="34" t="s">
        <v>1278</v>
      </c>
      <c r="C1143" s="34" t="s">
        <v>2241</v>
      </c>
      <c r="D1143" s="34" t="s">
        <v>2527</v>
      </c>
      <c r="E1143" s="34" t="s">
        <v>2550</v>
      </c>
      <c r="F1143" s="34" t="s">
        <v>215</v>
      </c>
      <c r="G1143" s="34">
        <v>27029</v>
      </c>
      <c r="H1143" s="34" t="s">
        <v>68</v>
      </c>
      <c r="I1143" s="33">
        <v>3</v>
      </c>
      <c r="J1143" s="33">
        <v>3.3</v>
      </c>
      <c r="K1143" s="49">
        <v>380</v>
      </c>
      <c r="L1143" s="34" t="s">
        <v>65</v>
      </c>
      <c r="M1143" s="71" t="s">
        <v>2615</v>
      </c>
      <c r="N1143" s="34">
        <v>331.63</v>
      </c>
      <c r="O1143" s="34">
        <v>259.45999999999998</v>
      </c>
      <c r="P1143" s="34">
        <v>436.81</v>
      </c>
      <c r="Q1143" s="34">
        <f t="shared" si="17"/>
        <v>1027.8999999999999</v>
      </c>
    </row>
    <row r="1144" spans="1:17">
      <c r="A1144" s="33">
        <v>1142</v>
      </c>
      <c r="B1144" s="34" t="s">
        <v>1278</v>
      </c>
      <c r="C1144" s="34" t="s">
        <v>2241</v>
      </c>
      <c r="D1144" s="34" t="s">
        <v>2530</v>
      </c>
      <c r="E1144" s="34" t="s">
        <v>2057</v>
      </c>
      <c r="F1144" s="34" t="s">
        <v>215</v>
      </c>
      <c r="G1144" s="34">
        <v>27029</v>
      </c>
      <c r="H1144" s="34" t="s">
        <v>68</v>
      </c>
      <c r="I1144" s="33">
        <v>3.5</v>
      </c>
      <c r="J1144" s="33">
        <v>3.9</v>
      </c>
      <c r="K1144" s="49">
        <v>380</v>
      </c>
      <c r="L1144" s="34" t="s">
        <v>65</v>
      </c>
      <c r="M1144" s="71" t="s">
        <v>2615</v>
      </c>
      <c r="N1144" s="34">
        <v>173.32</v>
      </c>
      <c r="O1144" s="34">
        <v>142.45999999999998</v>
      </c>
      <c r="P1144" s="34">
        <v>239.16999999999996</v>
      </c>
      <c r="Q1144" s="34">
        <f t="shared" si="17"/>
        <v>554.94999999999993</v>
      </c>
    </row>
    <row r="1145" spans="1:17">
      <c r="A1145" s="33">
        <v>1143</v>
      </c>
      <c r="B1145" s="34" t="s">
        <v>1278</v>
      </c>
      <c r="C1145" s="34" t="s">
        <v>2241</v>
      </c>
      <c r="D1145" s="34" t="s">
        <v>2607</v>
      </c>
      <c r="E1145" s="34" t="s">
        <v>2608</v>
      </c>
      <c r="F1145" s="34" t="s">
        <v>215</v>
      </c>
      <c r="G1145" s="34">
        <v>27029</v>
      </c>
      <c r="H1145" s="34" t="s">
        <v>68</v>
      </c>
      <c r="I1145" s="33">
        <v>4</v>
      </c>
      <c r="J1145" s="33">
        <v>4.4000000000000004</v>
      </c>
      <c r="K1145" s="49">
        <v>380</v>
      </c>
      <c r="L1145" s="34" t="s">
        <v>65</v>
      </c>
      <c r="M1145" s="71" t="s">
        <v>2615</v>
      </c>
      <c r="N1145" s="34">
        <v>165.15</v>
      </c>
      <c r="O1145" s="34">
        <v>124.61999999999999</v>
      </c>
      <c r="P1145" s="34">
        <v>206.57999999999996</v>
      </c>
      <c r="Q1145" s="34">
        <f t="shared" si="17"/>
        <v>496.34999999999991</v>
      </c>
    </row>
    <row r="1146" spans="1:17">
      <c r="A1146" s="33">
        <v>1144</v>
      </c>
      <c r="B1146" s="34" t="s">
        <v>1278</v>
      </c>
      <c r="C1146" s="34" t="s">
        <v>2241</v>
      </c>
      <c r="D1146" s="34" t="s">
        <v>2609</v>
      </c>
      <c r="E1146" s="34" t="s">
        <v>2610</v>
      </c>
      <c r="F1146" s="34" t="s">
        <v>215</v>
      </c>
      <c r="G1146" s="34">
        <v>27029</v>
      </c>
      <c r="H1146" s="34" t="s">
        <v>68</v>
      </c>
      <c r="I1146" s="33">
        <v>15</v>
      </c>
      <c r="J1146" s="33">
        <v>16.5</v>
      </c>
      <c r="K1146" s="49">
        <v>380</v>
      </c>
      <c r="L1146" s="34" t="s">
        <v>65</v>
      </c>
      <c r="M1146" s="71" t="s">
        <v>2615</v>
      </c>
      <c r="N1146" s="34">
        <v>277.36</v>
      </c>
      <c r="O1146" s="34">
        <v>200.55</v>
      </c>
      <c r="P1146" s="34">
        <v>325.47000000000003</v>
      </c>
      <c r="Q1146" s="34">
        <f t="shared" si="17"/>
        <v>803.38000000000011</v>
      </c>
    </row>
    <row r="1147" spans="1:17">
      <c r="A1147" s="33">
        <v>1145</v>
      </c>
      <c r="B1147" s="34" t="s">
        <v>1278</v>
      </c>
      <c r="C1147" s="34" t="s">
        <v>2241</v>
      </c>
      <c r="D1147" s="34" t="s">
        <v>2086</v>
      </c>
      <c r="E1147" s="34" t="s">
        <v>2087</v>
      </c>
      <c r="F1147" s="34" t="s">
        <v>2088</v>
      </c>
      <c r="G1147" s="34">
        <v>27035</v>
      </c>
      <c r="H1147" s="34" t="s">
        <v>68</v>
      </c>
      <c r="I1147" s="33">
        <v>6</v>
      </c>
      <c r="J1147" s="33">
        <v>6.6</v>
      </c>
      <c r="K1147" s="49">
        <v>380</v>
      </c>
      <c r="L1147" s="34" t="s">
        <v>73</v>
      </c>
      <c r="M1147" s="71" t="s">
        <v>2614</v>
      </c>
      <c r="N1147" s="34">
        <v>87.720000000000013</v>
      </c>
      <c r="O1147" s="34">
        <v>85.109999999999985</v>
      </c>
      <c r="P1147" s="34">
        <v>139.96</v>
      </c>
      <c r="Q1147" s="34">
        <f t="shared" si="17"/>
        <v>312.78999999999996</v>
      </c>
    </row>
    <row r="1148" spans="1:17">
      <c r="A1148" s="33">
        <v>1146</v>
      </c>
      <c r="B1148" s="34" t="s">
        <v>1278</v>
      </c>
      <c r="C1148" s="34" t="s">
        <v>2241</v>
      </c>
      <c r="D1148" s="34" t="s">
        <v>2089</v>
      </c>
      <c r="E1148" s="34" t="s">
        <v>2090</v>
      </c>
      <c r="F1148" s="34" t="s">
        <v>2088</v>
      </c>
      <c r="G1148" s="34">
        <v>27035</v>
      </c>
      <c r="H1148" s="34" t="s">
        <v>68</v>
      </c>
      <c r="I1148" s="33">
        <v>15</v>
      </c>
      <c r="J1148" s="33">
        <v>16.5</v>
      </c>
      <c r="K1148" s="49">
        <v>380</v>
      </c>
      <c r="L1148" s="34" t="s">
        <v>166</v>
      </c>
      <c r="M1148" s="71" t="s">
        <v>2614</v>
      </c>
      <c r="N1148" s="34">
        <v>4863.26</v>
      </c>
      <c r="O1148" s="34">
        <v>3657.38</v>
      </c>
      <c r="P1148" s="34">
        <v>5499.32</v>
      </c>
      <c r="Q1148" s="34">
        <f t="shared" si="17"/>
        <v>14019.96</v>
      </c>
    </row>
    <row r="1149" spans="1:17">
      <c r="A1149" s="33">
        <v>1147</v>
      </c>
      <c r="B1149" s="34" t="s">
        <v>1278</v>
      </c>
      <c r="C1149" s="34" t="s">
        <v>2241</v>
      </c>
      <c r="D1149" s="34" t="s">
        <v>619</v>
      </c>
      <c r="E1149" s="34" t="s">
        <v>2091</v>
      </c>
      <c r="F1149" s="34" t="s">
        <v>1172</v>
      </c>
      <c r="G1149" s="34">
        <v>27030</v>
      </c>
      <c r="H1149" s="34" t="s">
        <v>68</v>
      </c>
      <c r="I1149" s="33">
        <v>53</v>
      </c>
      <c r="J1149" s="33">
        <v>53</v>
      </c>
      <c r="K1149" s="49">
        <v>380</v>
      </c>
      <c r="L1149" s="34" t="s">
        <v>166</v>
      </c>
      <c r="M1149" s="71" t="s">
        <v>2615</v>
      </c>
      <c r="N1149" s="34">
        <v>22978.3</v>
      </c>
      <c r="O1149" s="34">
        <v>17706.210000000003</v>
      </c>
      <c r="P1149" s="34">
        <v>24527.129999999997</v>
      </c>
      <c r="Q1149" s="34">
        <f t="shared" si="17"/>
        <v>65211.64</v>
      </c>
    </row>
    <row r="1150" spans="1:17">
      <c r="A1150" s="33">
        <v>1148</v>
      </c>
      <c r="B1150" s="34" t="s">
        <v>1278</v>
      </c>
      <c r="C1150" s="34" t="s">
        <v>2241</v>
      </c>
      <c r="D1150" s="34" t="s">
        <v>658</v>
      </c>
      <c r="E1150" s="34" t="s">
        <v>2092</v>
      </c>
      <c r="F1150" s="34" t="s">
        <v>1172</v>
      </c>
      <c r="G1150" s="34">
        <v>27030</v>
      </c>
      <c r="H1150" s="34" t="s">
        <v>68</v>
      </c>
      <c r="I1150" s="33">
        <v>25</v>
      </c>
      <c r="J1150" s="33">
        <v>25</v>
      </c>
      <c r="K1150" s="49">
        <v>380</v>
      </c>
      <c r="L1150" s="34" t="s">
        <v>73</v>
      </c>
      <c r="M1150" s="71" t="s">
        <v>2614</v>
      </c>
      <c r="N1150" s="34">
        <v>25725.819999999996</v>
      </c>
      <c r="O1150" s="34">
        <v>19255.5</v>
      </c>
      <c r="P1150" s="34">
        <v>35813.17</v>
      </c>
      <c r="Q1150" s="34">
        <f t="shared" si="17"/>
        <v>80794.489999999991</v>
      </c>
    </row>
    <row r="1151" spans="1:17">
      <c r="A1151" s="33">
        <v>1149</v>
      </c>
      <c r="B1151" s="34" t="s">
        <v>1278</v>
      </c>
      <c r="C1151" s="34" t="s">
        <v>2241</v>
      </c>
      <c r="D1151" s="34" t="s">
        <v>694</v>
      </c>
      <c r="E1151" s="34" t="s">
        <v>2093</v>
      </c>
      <c r="F1151" s="34" t="s">
        <v>1172</v>
      </c>
      <c r="G1151" s="34">
        <v>27030</v>
      </c>
      <c r="H1151" s="34" t="s">
        <v>68</v>
      </c>
      <c r="I1151" s="33">
        <v>10</v>
      </c>
      <c r="J1151" s="33">
        <v>11</v>
      </c>
      <c r="K1151" s="49">
        <v>380</v>
      </c>
      <c r="L1151" s="34" t="s">
        <v>65</v>
      </c>
      <c r="M1151" s="71" t="s">
        <v>2614</v>
      </c>
      <c r="N1151" s="34">
        <v>3873.6600000000003</v>
      </c>
      <c r="O1151" s="34">
        <v>2690.8399999999997</v>
      </c>
      <c r="P1151" s="34">
        <v>5264.4100000000008</v>
      </c>
      <c r="Q1151" s="34">
        <f t="shared" si="17"/>
        <v>11828.91</v>
      </c>
    </row>
    <row r="1152" spans="1:17">
      <c r="A1152" s="33">
        <v>1150</v>
      </c>
      <c r="B1152" s="34" t="s">
        <v>1278</v>
      </c>
      <c r="C1152" s="34" t="s">
        <v>2241</v>
      </c>
      <c r="D1152" s="34" t="s">
        <v>695</v>
      </c>
      <c r="E1152" s="34" t="s">
        <v>2094</v>
      </c>
      <c r="F1152" s="34" t="s">
        <v>1172</v>
      </c>
      <c r="G1152" s="34">
        <v>27030</v>
      </c>
      <c r="H1152" s="34" t="s">
        <v>68</v>
      </c>
      <c r="I1152" s="33">
        <v>3</v>
      </c>
      <c r="J1152" s="33">
        <v>3.3</v>
      </c>
      <c r="K1152" s="49">
        <v>380</v>
      </c>
      <c r="L1152" s="34" t="s">
        <v>65</v>
      </c>
      <c r="M1152" s="71" t="s">
        <v>2615</v>
      </c>
      <c r="N1152" s="34">
        <v>75.98</v>
      </c>
      <c r="O1152" s="34">
        <v>58.449999999999996</v>
      </c>
      <c r="P1152" s="34">
        <v>106.52</v>
      </c>
      <c r="Q1152" s="34">
        <f t="shared" si="17"/>
        <v>240.95</v>
      </c>
    </row>
    <row r="1153" spans="1:17">
      <c r="A1153" s="33">
        <v>1151</v>
      </c>
      <c r="B1153" s="34" t="s">
        <v>1278</v>
      </c>
      <c r="C1153" s="34" t="s">
        <v>2241</v>
      </c>
      <c r="D1153" s="34" t="s">
        <v>1089</v>
      </c>
      <c r="E1153" s="34" t="s">
        <v>2095</v>
      </c>
      <c r="F1153" s="34" t="s">
        <v>1090</v>
      </c>
      <c r="G1153" s="34">
        <v>27019</v>
      </c>
      <c r="H1153" s="34" t="s">
        <v>68</v>
      </c>
      <c r="I1153" s="33">
        <v>90</v>
      </c>
      <c r="J1153" s="33">
        <v>90</v>
      </c>
      <c r="K1153" s="49">
        <v>380</v>
      </c>
      <c r="L1153" s="34" t="s">
        <v>166</v>
      </c>
      <c r="M1153" s="71" t="s">
        <v>2615</v>
      </c>
      <c r="N1153" s="34">
        <v>85526.93</v>
      </c>
      <c r="O1153" s="34">
        <v>66623.070000000007</v>
      </c>
      <c r="P1153" s="34">
        <v>112520.06</v>
      </c>
      <c r="Q1153" s="34">
        <f t="shared" ref="Q1153:Q1216" si="18">SUM(N1153:P1153)</f>
        <v>264670.06</v>
      </c>
    </row>
    <row r="1154" spans="1:17">
      <c r="A1154" s="33">
        <v>1152</v>
      </c>
      <c r="B1154" s="34" t="s">
        <v>1278</v>
      </c>
      <c r="C1154" s="34" t="s">
        <v>2241</v>
      </c>
      <c r="D1154" s="34" t="s">
        <v>1115</v>
      </c>
      <c r="E1154" s="34" t="s">
        <v>1288</v>
      </c>
      <c r="F1154" s="34" t="s">
        <v>1090</v>
      </c>
      <c r="G1154" s="34">
        <v>27019</v>
      </c>
      <c r="H1154" s="34" t="s">
        <v>68</v>
      </c>
      <c r="I1154" s="33">
        <v>130</v>
      </c>
      <c r="J1154" s="33">
        <v>130</v>
      </c>
      <c r="K1154" s="49">
        <v>380</v>
      </c>
      <c r="L1154" s="34" t="s">
        <v>73</v>
      </c>
      <c r="M1154" s="71" t="s">
        <v>2615</v>
      </c>
      <c r="N1154" s="34">
        <v>47035.49</v>
      </c>
      <c r="O1154" s="34">
        <v>33677.770000000004</v>
      </c>
      <c r="P1154" s="34">
        <v>62017.75</v>
      </c>
      <c r="Q1154" s="34">
        <f t="shared" si="18"/>
        <v>142731.01</v>
      </c>
    </row>
    <row r="1155" spans="1:17">
      <c r="A1155" s="33">
        <v>1153</v>
      </c>
      <c r="B1155" s="34" t="s">
        <v>1278</v>
      </c>
      <c r="C1155" s="34" t="s">
        <v>2241</v>
      </c>
      <c r="D1155" s="34" t="s">
        <v>1162</v>
      </c>
      <c r="E1155" s="34" t="s">
        <v>872</v>
      </c>
      <c r="F1155" s="34" t="s">
        <v>1090</v>
      </c>
      <c r="G1155" s="34">
        <v>27019</v>
      </c>
      <c r="H1155" s="34" t="s">
        <v>68</v>
      </c>
      <c r="I1155" s="33">
        <v>36</v>
      </c>
      <c r="J1155" s="33">
        <v>36</v>
      </c>
      <c r="K1155" s="49">
        <v>380</v>
      </c>
      <c r="L1155" s="34" t="s">
        <v>65</v>
      </c>
      <c r="M1155" s="71" t="s">
        <v>2614</v>
      </c>
      <c r="N1155" s="34">
        <v>13317.19</v>
      </c>
      <c r="O1155" s="34">
        <v>10508.64</v>
      </c>
      <c r="P1155" s="34">
        <v>17659.690000000002</v>
      </c>
      <c r="Q1155" s="34">
        <f t="shared" si="18"/>
        <v>41485.520000000004</v>
      </c>
    </row>
    <row r="1156" spans="1:17">
      <c r="A1156" s="33">
        <v>1154</v>
      </c>
      <c r="B1156" s="34" t="s">
        <v>1278</v>
      </c>
      <c r="C1156" s="34" t="s">
        <v>2241</v>
      </c>
      <c r="D1156" s="34" t="s">
        <v>1163</v>
      </c>
      <c r="E1156" s="34" t="s">
        <v>1288</v>
      </c>
      <c r="F1156" s="34" t="s">
        <v>1090</v>
      </c>
      <c r="G1156" s="34">
        <v>27019</v>
      </c>
      <c r="H1156" s="34" t="s">
        <v>68</v>
      </c>
      <c r="I1156" s="33">
        <v>20</v>
      </c>
      <c r="J1156" s="33">
        <v>20</v>
      </c>
      <c r="K1156" s="49">
        <v>380</v>
      </c>
      <c r="L1156" s="34" t="s">
        <v>65</v>
      </c>
      <c r="M1156" s="71" t="s">
        <v>2615</v>
      </c>
      <c r="N1156" s="34">
        <v>2736.71</v>
      </c>
      <c r="O1156" s="34">
        <v>2224.1600000000003</v>
      </c>
      <c r="P1156" s="34">
        <v>3503.17</v>
      </c>
      <c r="Q1156" s="34">
        <f t="shared" si="18"/>
        <v>8464.0400000000009</v>
      </c>
    </row>
    <row r="1157" spans="1:17">
      <c r="A1157" s="33">
        <v>1155</v>
      </c>
      <c r="B1157" s="34" t="s">
        <v>1278</v>
      </c>
      <c r="C1157" s="34" t="s">
        <v>2241</v>
      </c>
      <c r="D1157" s="34" t="s">
        <v>1210</v>
      </c>
      <c r="E1157" s="34" t="s">
        <v>2096</v>
      </c>
      <c r="F1157" s="34" t="s">
        <v>1090</v>
      </c>
      <c r="G1157" s="34">
        <v>27019</v>
      </c>
      <c r="H1157" s="34" t="s">
        <v>68</v>
      </c>
      <c r="I1157" s="33">
        <v>6</v>
      </c>
      <c r="J1157" s="33">
        <v>6.6</v>
      </c>
      <c r="K1157" s="49">
        <v>380</v>
      </c>
      <c r="L1157" s="34" t="s">
        <v>65</v>
      </c>
      <c r="M1157" s="71" t="s">
        <v>2615</v>
      </c>
      <c r="N1157" s="34">
        <v>197.08</v>
      </c>
      <c r="O1157" s="34">
        <v>138.66</v>
      </c>
      <c r="P1157" s="34">
        <v>204.51</v>
      </c>
      <c r="Q1157" s="34">
        <f t="shared" si="18"/>
        <v>540.25</v>
      </c>
    </row>
    <row r="1158" spans="1:17">
      <c r="A1158" s="33">
        <v>1156</v>
      </c>
      <c r="B1158" s="34" t="s">
        <v>1278</v>
      </c>
      <c r="C1158" s="34" t="s">
        <v>2241</v>
      </c>
      <c r="D1158" s="34" t="s">
        <v>1211</v>
      </c>
      <c r="E1158" s="34" t="s">
        <v>872</v>
      </c>
      <c r="F1158" s="34" t="s">
        <v>1090</v>
      </c>
      <c r="G1158" s="34">
        <v>27019</v>
      </c>
      <c r="H1158" s="34" t="s">
        <v>68</v>
      </c>
      <c r="I1158" s="33">
        <v>4.5</v>
      </c>
      <c r="J1158" s="33">
        <v>5</v>
      </c>
      <c r="K1158" s="49">
        <v>380</v>
      </c>
      <c r="L1158" s="34" t="s">
        <v>65</v>
      </c>
      <c r="M1158" s="71" t="s">
        <v>2614</v>
      </c>
      <c r="N1158" s="34">
        <v>40.08</v>
      </c>
      <c r="O1158" s="34">
        <v>49.3</v>
      </c>
      <c r="P1158" s="34">
        <v>113.43</v>
      </c>
      <c r="Q1158" s="34">
        <f t="shared" si="18"/>
        <v>202.81</v>
      </c>
    </row>
    <row r="1159" spans="1:17">
      <c r="A1159" s="33">
        <v>1157</v>
      </c>
      <c r="B1159" s="34" t="s">
        <v>1278</v>
      </c>
      <c r="C1159" s="34" t="s">
        <v>2241</v>
      </c>
      <c r="D1159" s="34" t="s">
        <v>1212</v>
      </c>
      <c r="E1159" s="34" t="s">
        <v>2097</v>
      </c>
      <c r="F1159" s="34" t="s">
        <v>1090</v>
      </c>
      <c r="G1159" s="34">
        <v>27019</v>
      </c>
      <c r="H1159" s="34" t="s">
        <v>68</v>
      </c>
      <c r="I1159" s="33">
        <v>4.5</v>
      </c>
      <c r="J1159" s="33">
        <v>5</v>
      </c>
      <c r="K1159" s="49">
        <v>380</v>
      </c>
      <c r="L1159" s="34" t="s">
        <v>65</v>
      </c>
      <c r="M1159" s="71" t="s">
        <v>2615</v>
      </c>
      <c r="N1159" s="34">
        <v>277.02</v>
      </c>
      <c r="O1159" s="34">
        <v>196.99</v>
      </c>
      <c r="P1159" s="34">
        <v>346.61</v>
      </c>
      <c r="Q1159" s="34">
        <f t="shared" si="18"/>
        <v>820.62</v>
      </c>
    </row>
    <row r="1160" spans="1:17">
      <c r="A1160" s="33">
        <v>1158</v>
      </c>
      <c r="B1160" s="34" t="s">
        <v>1278</v>
      </c>
      <c r="C1160" s="34" t="s">
        <v>2241</v>
      </c>
      <c r="D1160" s="34" t="s">
        <v>1213</v>
      </c>
      <c r="E1160" s="34" t="s">
        <v>2098</v>
      </c>
      <c r="F1160" s="34" t="s">
        <v>1090</v>
      </c>
      <c r="G1160" s="34">
        <v>27019</v>
      </c>
      <c r="H1160" s="34" t="s">
        <v>68</v>
      </c>
      <c r="I1160" s="33">
        <v>4.5</v>
      </c>
      <c r="J1160" s="33">
        <v>5</v>
      </c>
      <c r="K1160" s="49">
        <v>380</v>
      </c>
      <c r="L1160" s="34" t="s">
        <v>65</v>
      </c>
      <c r="M1160" s="71" t="s">
        <v>2615</v>
      </c>
      <c r="N1160" s="34">
        <v>95.589999999999989</v>
      </c>
      <c r="O1160" s="34">
        <v>66.25</v>
      </c>
      <c r="P1160" s="34">
        <v>100.41</v>
      </c>
      <c r="Q1160" s="34">
        <f t="shared" si="18"/>
        <v>262.25</v>
      </c>
    </row>
    <row r="1161" spans="1:17">
      <c r="A1161" s="33">
        <v>1159</v>
      </c>
      <c r="B1161" s="34" t="s">
        <v>1278</v>
      </c>
      <c r="C1161" s="34" t="s">
        <v>2241</v>
      </c>
      <c r="D1161" s="34" t="s">
        <v>1214</v>
      </c>
      <c r="E1161" s="34" t="s">
        <v>2097</v>
      </c>
      <c r="F1161" s="34" t="s">
        <v>1090</v>
      </c>
      <c r="G1161" s="34">
        <v>27019</v>
      </c>
      <c r="H1161" s="34" t="s">
        <v>68</v>
      </c>
      <c r="I1161" s="33">
        <v>26</v>
      </c>
      <c r="J1161" s="33">
        <v>26</v>
      </c>
      <c r="K1161" s="49">
        <v>380</v>
      </c>
      <c r="L1161" s="34" t="s">
        <v>65</v>
      </c>
      <c r="M1161" s="71" t="s">
        <v>2615</v>
      </c>
      <c r="N1161" s="34">
        <v>3898.1200000000003</v>
      </c>
      <c r="O1161" s="34">
        <v>3159.0299999999997</v>
      </c>
      <c r="P1161" s="34">
        <v>5400.8300000000008</v>
      </c>
      <c r="Q1161" s="34">
        <f t="shared" si="18"/>
        <v>12457.98</v>
      </c>
    </row>
    <row r="1162" spans="1:17">
      <c r="A1162" s="33">
        <v>1160</v>
      </c>
      <c r="B1162" s="34" t="s">
        <v>1278</v>
      </c>
      <c r="C1162" s="34" t="s">
        <v>2241</v>
      </c>
      <c r="D1162" s="34" t="s">
        <v>1215</v>
      </c>
      <c r="E1162" s="34" t="s">
        <v>2099</v>
      </c>
      <c r="F1162" s="34" t="s">
        <v>1090</v>
      </c>
      <c r="G1162" s="34">
        <v>27019</v>
      </c>
      <c r="H1162" s="34" t="s">
        <v>68</v>
      </c>
      <c r="I1162" s="33">
        <v>4.5</v>
      </c>
      <c r="J1162" s="33">
        <v>5</v>
      </c>
      <c r="K1162" s="49">
        <v>220</v>
      </c>
      <c r="L1162" s="34" t="s">
        <v>65</v>
      </c>
      <c r="M1162" s="71" t="s">
        <v>2614</v>
      </c>
      <c r="N1162" s="34">
        <v>115.22999999999999</v>
      </c>
      <c r="O1162" s="34">
        <v>93.94</v>
      </c>
      <c r="P1162" s="34">
        <v>190.26</v>
      </c>
      <c r="Q1162" s="34">
        <f t="shared" si="18"/>
        <v>399.42999999999995</v>
      </c>
    </row>
    <row r="1163" spans="1:17">
      <c r="A1163" s="33">
        <v>1161</v>
      </c>
      <c r="B1163" s="34" t="s">
        <v>1278</v>
      </c>
      <c r="C1163" s="34" t="s">
        <v>2241</v>
      </c>
      <c r="D1163" s="34" t="s">
        <v>1216</v>
      </c>
      <c r="E1163" s="34" t="s">
        <v>2100</v>
      </c>
      <c r="F1163" s="34" t="s">
        <v>1090</v>
      </c>
      <c r="G1163" s="34">
        <v>27019</v>
      </c>
      <c r="H1163" s="34" t="s">
        <v>68</v>
      </c>
      <c r="I1163" s="33">
        <v>10</v>
      </c>
      <c r="J1163" s="33">
        <v>11</v>
      </c>
      <c r="K1163" s="49">
        <v>380</v>
      </c>
      <c r="L1163" s="34" t="s">
        <v>65</v>
      </c>
      <c r="M1163" s="71" t="s">
        <v>2614</v>
      </c>
      <c r="N1163" s="34">
        <v>374.88000000000005</v>
      </c>
      <c r="O1163" s="34">
        <v>308.64</v>
      </c>
      <c r="P1163" s="34">
        <v>472.53</v>
      </c>
      <c r="Q1163" s="34">
        <f t="shared" si="18"/>
        <v>1156.05</v>
      </c>
    </row>
    <row r="1164" spans="1:17">
      <c r="A1164" s="33">
        <v>1162</v>
      </c>
      <c r="B1164" s="34" t="s">
        <v>1278</v>
      </c>
      <c r="C1164" s="34" t="s">
        <v>2241</v>
      </c>
      <c r="D1164" s="34" t="s">
        <v>2383</v>
      </c>
      <c r="E1164" s="34" t="s">
        <v>2411</v>
      </c>
      <c r="F1164" s="34" t="s">
        <v>1090</v>
      </c>
      <c r="G1164" s="34">
        <v>27019</v>
      </c>
      <c r="H1164" s="34" t="s">
        <v>68</v>
      </c>
      <c r="I1164" s="33">
        <v>6</v>
      </c>
      <c r="J1164" s="33">
        <v>6.6</v>
      </c>
      <c r="K1164" s="49">
        <v>380</v>
      </c>
      <c r="L1164" s="34" t="s">
        <v>65</v>
      </c>
      <c r="M1164" s="71" t="s">
        <v>2615</v>
      </c>
      <c r="N1164" s="34">
        <v>198.79000000000002</v>
      </c>
      <c r="O1164" s="34">
        <v>158.57999999999998</v>
      </c>
      <c r="P1164" s="34">
        <v>266.57</v>
      </c>
      <c r="Q1164" s="34">
        <f t="shared" si="18"/>
        <v>623.94000000000005</v>
      </c>
    </row>
    <row r="1165" spans="1:17">
      <c r="A1165" s="33">
        <v>1163</v>
      </c>
      <c r="B1165" s="34" t="s">
        <v>1278</v>
      </c>
      <c r="C1165" s="34" t="s">
        <v>2241</v>
      </c>
      <c r="D1165" s="34" t="s">
        <v>2391</v>
      </c>
      <c r="E1165" s="34" t="s">
        <v>2419</v>
      </c>
      <c r="F1165" s="34" t="s">
        <v>1090</v>
      </c>
      <c r="G1165" s="34">
        <v>27019</v>
      </c>
      <c r="H1165" s="34" t="s">
        <v>68</v>
      </c>
      <c r="I1165" s="33">
        <v>10</v>
      </c>
      <c r="J1165" s="33">
        <v>11</v>
      </c>
      <c r="K1165" s="49">
        <v>380</v>
      </c>
      <c r="L1165" s="34" t="s">
        <v>65</v>
      </c>
      <c r="M1165" s="71" t="s">
        <v>2615</v>
      </c>
      <c r="N1165" s="34">
        <v>1721.69</v>
      </c>
      <c r="O1165" s="34">
        <v>1403.0700000000002</v>
      </c>
      <c r="P1165" s="34">
        <v>2224.4600000000005</v>
      </c>
      <c r="Q1165" s="34">
        <f t="shared" si="18"/>
        <v>5349.2200000000012</v>
      </c>
    </row>
    <row r="1166" spans="1:17">
      <c r="A1166" s="33">
        <v>1164</v>
      </c>
      <c r="B1166" s="34" t="s">
        <v>1278</v>
      </c>
      <c r="C1166" s="34" t="s">
        <v>2241</v>
      </c>
      <c r="D1166" s="34" t="s">
        <v>2438</v>
      </c>
      <c r="E1166" s="34" t="s">
        <v>2468</v>
      </c>
      <c r="F1166" s="34" t="s">
        <v>1090</v>
      </c>
      <c r="G1166" s="34">
        <v>27019</v>
      </c>
      <c r="H1166" s="34" t="s">
        <v>68</v>
      </c>
      <c r="I1166" s="33">
        <v>6</v>
      </c>
      <c r="J1166" s="33">
        <v>6.6</v>
      </c>
      <c r="K1166" s="49">
        <v>380</v>
      </c>
      <c r="L1166" s="34" t="s">
        <v>65</v>
      </c>
      <c r="M1166" s="71" t="s">
        <v>2615</v>
      </c>
      <c r="N1166" s="34">
        <v>1980.9299999999998</v>
      </c>
      <c r="O1166" s="34">
        <v>1660.8599999999997</v>
      </c>
      <c r="P1166" s="34">
        <v>2690.3199999999997</v>
      </c>
      <c r="Q1166" s="34">
        <f t="shared" si="18"/>
        <v>6332.1099999999988</v>
      </c>
    </row>
    <row r="1167" spans="1:17">
      <c r="A1167" s="33">
        <v>1165</v>
      </c>
      <c r="B1167" s="34" t="s">
        <v>1278</v>
      </c>
      <c r="C1167" s="34" t="s">
        <v>2241</v>
      </c>
      <c r="D1167" s="34" t="s">
        <v>1092</v>
      </c>
      <c r="E1167" s="34" t="s">
        <v>2101</v>
      </c>
      <c r="F1167" s="34" t="s">
        <v>1091</v>
      </c>
      <c r="G1167" s="34">
        <v>27010</v>
      </c>
      <c r="H1167" s="34" t="s">
        <v>68</v>
      </c>
      <c r="I1167" s="33">
        <v>20</v>
      </c>
      <c r="J1167" s="33">
        <v>22</v>
      </c>
      <c r="K1167" s="49">
        <v>380</v>
      </c>
      <c r="L1167" s="34" t="s">
        <v>166</v>
      </c>
      <c r="M1167" s="71" t="s">
        <v>2615</v>
      </c>
      <c r="N1167" s="34">
        <v>28545.839999999997</v>
      </c>
      <c r="O1167" s="34">
        <v>22155.439999999999</v>
      </c>
      <c r="P1167" s="34">
        <v>37986.840000000004</v>
      </c>
      <c r="Q1167" s="34">
        <f t="shared" si="18"/>
        <v>88688.12</v>
      </c>
    </row>
    <row r="1168" spans="1:17">
      <c r="A1168" s="33">
        <v>1166</v>
      </c>
      <c r="B1168" s="34" t="s">
        <v>1278</v>
      </c>
      <c r="C1168" s="34" t="s">
        <v>2241</v>
      </c>
      <c r="D1168" s="34" t="s">
        <v>1164</v>
      </c>
      <c r="E1168" s="34" t="s">
        <v>2102</v>
      </c>
      <c r="F1168" s="34" t="s">
        <v>1091</v>
      </c>
      <c r="G1168" s="34">
        <v>27010</v>
      </c>
      <c r="H1168" s="34" t="s">
        <v>68</v>
      </c>
      <c r="I1168" s="33">
        <v>6</v>
      </c>
      <c r="J1168" s="33">
        <v>6.6</v>
      </c>
      <c r="K1168" s="49">
        <v>380</v>
      </c>
      <c r="L1168" s="34" t="s">
        <v>65</v>
      </c>
      <c r="M1168" s="71" t="s">
        <v>2615</v>
      </c>
      <c r="N1168" s="34">
        <v>1524.76</v>
      </c>
      <c r="O1168" s="34">
        <v>1141.4299999999998</v>
      </c>
      <c r="P1168" s="34">
        <v>2046.5799999999997</v>
      </c>
      <c r="Q1168" s="34">
        <f t="shared" si="18"/>
        <v>4712.7699999999995</v>
      </c>
    </row>
    <row r="1169" spans="1:17">
      <c r="A1169" s="33">
        <v>1167</v>
      </c>
      <c r="B1169" s="34" t="s">
        <v>1278</v>
      </c>
      <c r="C1169" s="34" t="s">
        <v>2241</v>
      </c>
      <c r="D1169" s="34" t="s">
        <v>1165</v>
      </c>
      <c r="E1169" s="34" t="s">
        <v>2103</v>
      </c>
      <c r="F1169" s="34" t="s">
        <v>1091</v>
      </c>
      <c r="G1169" s="34">
        <v>27010</v>
      </c>
      <c r="H1169" s="34" t="s">
        <v>68</v>
      </c>
      <c r="I1169" s="33">
        <v>10</v>
      </c>
      <c r="J1169" s="33">
        <v>11</v>
      </c>
      <c r="K1169" s="49">
        <v>380</v>
      </c>
      <c r="L1169" s="34" t="s">
        <v>65</v>
      </c>
      <c r="M1169" s="71" t="s">
        <v>2615</v>
      </c>
      <c r="N1169" s="34">
        <v>6335</v>
      </c>
      <c r="O1169" s="34">
        <v>4736.4799999999996</v>
      </c>
      <c r="P1169" s="34">
        <v>9052.93</v>
      </c>
      <c r="Q1169" s="34">
        <f t="shared" si="18"/>
        <v>20124.41</v>
      </c>
    </row>
    <row r="1170" spans="1:17">
      <c r="A1170" s="33">
        <v>1168</v>
      </c>
      <c r="B1170" s="34" t="s">
        <v>1278</v>
      </c>
      <c r="C1170" s="34" t="s">
        <v>2275</v>
      </c>
      <c r="D1170" s="34" t="s">
        <v>550</v>
      </c>
      <c r="E1170" s="34" t="s">
        <v>2104</v>
      </c>
      <c r="F1170" s="34" t="s">
        <v>551</v>
      </c>
      <c r="G1170" s="34">
        <v>27058</v>
      </c>
      <c r="H1170" s="34" t="s">
        <v>68</v>
      </c>
      <c r="I1170" s="33">
        <v>15</v>
      </c>
      <c r="J1170" s="33">
        <v>16.5</v>
      </c>
      <c r="K1170" s="49">
        <v>380</v>
      </c>
      <c r="L1170" s="34" t="s">
        <v>166</v>
      </c>
      <c r="M1170" s="71" t="s">
        <v>2614</v>
      </c>
      <c r="N1170" s="34">
        <v>32955</v>
      </c>
      <c r="O1170" s="34">
        <v>15487</v>
      </c>
      <c r="P1170" s="34">
        <v>35261</v>
      </c>
      <c r="Q1170" s="34">
        <f t="shared" si="18"/>
        <v>83703</v>
      </c>
    </row>
    <row r="1171" spans="1:17">
      <c r="A1171" s="33">
        <v>1169</v>
      </c>
      <c r="B1171" s="34" t="s">
        <v>1278</v>
      </c>
      <c r="C1171" s="34" t="s">
        <v>2275</v>
      </c>
      <c r="D1171" s="34" t="s">
        <v>552</v>
      </c>
      <c r="E1171" s="34" t="s">
        <v>2105</v>
      </c>
      <c r="F1171" s="34" t="s">
        <v>551</v>
      </c>
      <c r="G1171" s="34">
        <v>27058</v>
      </c>
      <c r="H1171" s="34" t="s">
        <v>68</v>
      </c>
      <c r="I1171" s="33">
        <v>40</v>
      </c>
      <c r="J1171" s="33">
        <v>55</v>
      </c>
      <c r="K1171" s="49">
        <v>380</v>
      </c>
      <c r="L1171" s="34" t="s">
        <v>166</v>
      </c>
      <c r="M1171" s="71" t="s">
        <v>2614</v>
      </c>
      <c r="N1171" s="34">
        <v>10500</v>
      </c>
      <c r="O1171" s="34">
        <v>17420</v>
      </c>
      <c r="P1171" s="34">
        <v>15060</v>
      </c>
      <c r="Q1171" s="34">
        <f t="shared" si="18"/>
        <v>42980</v>
      </c>
    </row>
    <row r="1172" spans="1:17">
      <c r="A1172" s="33">
        <v>1170</v>
      </c>
      <c r="B1172" s="34" t="s">
        <v>1278</v>
      </c>
      <c r="C1172" s="34" t="s">
        <v>2275</v>
      </c>
      <c r="D1172" s="34" t="s">
        <v>553</v>
      </c>
      <c r="E1172" s="34" t="s">
        <v>2106</v>
      </c>
      <c r="F1172" s="34" t="s">
        <v>551</v>
      </c>
      <c r="G1172" s="34">
        <v>27058</v>
      </c>
      <c r="H1172" s="34" t="s">
        <v>68</v>
      </c>
      <c r="I1172" s="33">
        <v>55</v>
      </c>
      <c r="J1172" s="33">
        <v>70</v>
      </c>
      <c r="K1172" s="49">
        <v>380</v>
      </c>
      <c r="L1172" s="34" t="s">
        <v>166</v>
      </c>
      <c r="M1172" s="71" t="s">
        <v>2614</v>
      </c>
      <c r="N1172" s="34">
        <v>174569</v>
      </c>
      <c r="O1172" s="34">
        <v>127833.16</v>
      </c>
      <c r="P1172" s="34">
        <v>158809.70000000001</v>
      </c>
      <c r="Q1172" s="34">
        <f t="shared" si="18"/>
        <v>461211.86000000004</v>
      </c>
    </row>
    <row r="1173" spans="1:17">
      <c r="A1173" s="33">
        <v>1171</v>
      </c>
      <c r="B1173" s="34" t="s">
        <v>1278</v>
      </c>
      <c r="C1173" s="34" t="s">
        <v>2275</v>
      </c>
      <c r="D1173" s="34" t="s">
        <v>554</v>
      </c>
      <c r="E1173" s="34" t="s">
        <v>2107</v>
      </c>
      <c r="F1173" s="34" t="s">
        <v>551</v>
      </c>
      <c r="G1173" s="34">
        <v>27058</v>
      </c>
      <c r="H1173" s="34" t="s">
        <v>68</v>
      </c>
      <c r="I1173" s="33">
        <v>40</v>
      </c>
      <c r="J1173" s="33">
        <v>40</v>
      </c>
      <c r="K1173" s="49">
        <v>220</v>
      </c>
      <c r="L1173" s="34" t="s">
        <v>166</v>
      </c>
      <c r="M1173" s="71" t="s">
        <v>2614</v>
      </c>
      <c r="N1173" s="34">
        <v>0</v>
      </c>
      <c r="O1173" s="34">
        <v>0</v>
      </c>
      <c r="P1173" s="34">
        <v>0</v>
      </c>
      <c r="Q1173" s="34">
        <f t="shared" si="18"/>
        <v>0</v>
      </c>
    </row>
    <row r="1174" spans="1:17">
      <c r="A1174" s="33">
        <v>1172</v>
      </c>
      <c r="B1174" s="34" t="s">
        <v>1278</v>
      </c>
      <c r="C1174" s="34" t="s">
        <v>2275</v>
      </c>
      <c r="D1174" s="34" t="s">
        <v>555</v>
      </c>
      <c r="E1174" s="34" t="s">
        <v>2108</v>
      </c>
      <c r="F1174" s="34" t="s">
        <v>551</v>
      </c>
      <c r="G1174" s="34">
        <v>27058</v>
      </c>
      <c r="H1174" s="34" t="s">
        <v>75</v>
      </c>
      <c r="I1174" s="33">
        <v>360</v>
      </c>
      <c r="J1174" s="33">
        <v>363</v>
      </c>
      <c r="K1174" s="49">
        <v>15000</v>
      </c>
      <c r="L1174" s="34" t="s">
        <v>73</v>
      </c>
      <c r="M1174" s="71" t="s">
        <v>2615</v>
      </c>
      <c r="N1174" s="34">
        <v>528744.03</v>
      </c>
      <c r="O1174" s="34">
        <v>417368.29000000004</v>
      </c>
      <c r="P1174" s="34">
        <v>766302.41</v>
      </c>
      <c r="Q1174" s="34">
        <f t="shared" si="18"/>
        <v>1712414.73</v>
      </c>
    </row>
    <row r="1175" spans="1:17">
      <c r="A1175" s="33">
        <v>1173</v>
      </c>
      <c r="B1175" s="34" t="s">
        <v>1278</v>
      </c>
      <c r="C1175" s="34" t="s">
        <v>2275</v>
      </c>
      <c r="D1175" s="34" t="s">
        <v>556</v>
      </c>
      <c r="E1175" s="34" t="s">
        <v>2109</v>
      </c>
      <c r="F1175" s="34" t="s">
        <v>551</v>
      </c>
      <c r="G1175" s="34">
        <v>27058</v>
      </c>
      <c r="H1175" s="34" t="s">
        <v>68</v>
      </c>
      <c r="I1175" s="33">
        <v>100</v>
      </c>
      <c r="J1175" s="33">
        <v>100</v>
      </c>
      <c r="K1175" s="49">
        <v>380</v>
      </c>
      <c r="L1175" s="34" t="s">
        <v>166</v>
      </c>
      <c r="M1175" s="71" t="s">
        <v>2615</v>
      </c>
      <c r="N1175" s="34">
        <v>132236.66</v>
      </c>
      <c r="O1175" s="34">
        <v>103544.26</v>
      </c>
      <c r="P1175" s="34">
        <v>188910.19999999998</v>
      </c>
      <c r="Q1175" s="34">
        <f t="shared" si="18"/>
        <v>424691.12</v>
      </c>
    </row>
    <row r="1176" spans="1:17">
      <c r="A1176" s="33">
        <v>1174</v>
      </c>
      <c r="B1176" s="34" t="s">
        <v>1278</v>
      </c>
      <c r="C1176" s="34" t="s">
        <v>2275</v>
      </c>
      <c r="D1176" s="34" t="s">
        <v>557</v>
      </c>
      <c r="E1176" s="34" t="s">
        <v>2110</v>
      </c>
      <c r="F1176" s="34" t="s">
        <v>551</v>
      </c>
      <c r="G1176" s="34">
        <v>27058</v>
      </c>
      <c r="H1176" s="34" t="s">
        <v>68</v>
      </c>
      <c r="I1176" s="33">
        <v>30</v>
      </c>
      <c r="J1176" s="33">
        <v>30</v>
      </c>
      <c r="K1176" s="49">
        <v>380</v>
      </c>
      <c r="L1176" s="34" t="s">
        <v>65</v>
      </c>
      <c r="M1176" s="71" t="s">
        <v>2614</v>
      </c>
      <c r="N1176" s="34">
        <v>485</v>
      </c>
      <c r="O1176" s="34">
        <v>333</v>
      </c>
      <c r="P1176" s="34">
        <v>518</v>
      </c>
      <c r="Q1176" s="34">
        <f t="shared" si="18"/>
        <v>1336</v>
      </c>
    </row>
    <row r="1177" spans="1:17">
      <c r="A1177" s="33">
        <v>1175</v>
      </c>
      <c r="B1177" s="34" t="s">
        <v>1278</v>
      </c>
      <c r="C1177" s="34" t="s">
        <v>2275</v>
      </c>
      <c r="D1177" s="34" t="s">
        <v>558</v>
      </c>
      <c r="E1177" s="34" t="s">
        <v>2111</v>
      </c>
      <c r="F1177" s="34" t="s">
        <v>551</v>
      </c>
      <c r="G1177" s="34">
        <v>27058</v>
      </c>
      <c r="H1177" s="34" t="s">
        <v>68</v>
      </c>
      <c r="I1177" s="33">
        <v>30</v>
      </c>
      <c r="J1177" s="33">
        <v>41</v>
      </c>
      <c r="K1177" s="49">
        <v>380</v>
      </c>
      <c r="L1177" s="34" t="s">
        <v>166</v>
      </c>
      <c r="M1177" s="71" t="s">
        <v>2614</v>
      </c>
      <c r="N1177" s="34">
        <v>83039.38</v>
      </c>
      <c r="O1177" s="34">
        <v>60549.549999999996</v>
      </c>
      <c r="P1177" s="34">
        <v>97539.290000000008</v>
      </c>
      <c r="Q1177" s="34">
        <f t="shared" si="18"/>
        <v>241128.22</v>
      </c>
    </row>
    <row r="1178" spans="1:17">
      <c r="A1178" s="33">
        <v>1176</v>
      </c>
      <c r="B1178" s="34" t="s">
        <v>1278</v>
      </c>
      <c r="C1178" s="34" t="s">
        <v>2275</v>
      </c>
      <c r="D1178" s="34" t="s">
        <v>559</v>
      </c>
      <c r="E1178" s="34" t="s">
        <v>2112</v>
      </c>
      <c r="F1178" s="34" t="s">
        <v>551</v>
      </c>
      <c r="G1178" s="34">
        <v>27058</v>
      </c>
      <c r="H1178" s="34" t="s">
        <v>68</v>
      </c>
      <c r="I1178" s="33">
        <v>40</v>
      </c>
      <c r="J1178" s="33">
        <v>40</v>
      </c>
      <c r="K1178" s="49">
        <v>380</v>
      </c>
      <c r="L1178" s="34" t="s">
        <v>166</v>
      </c>
      <c r="M1178" s="71" t="s">
        <v>2614</v>
      </c>
      <c r="N1178" s="34">
        <v>80787.39999999998</v>
      </c>
      <c r="O1178" s="34">
        <v>61071.679999999993</v>
      </c>
      <c r="P1178" s="34">
        <v>113822.56000000001</v>
      </c>
      <c r="Q1178" s="34">
        <f t="shared" si="18"/>
        <v>255681.63999999996</v>
      </c>
    </row>
    <row r="1179" spans="1:17">
      <c r="A1179" s="33">
        <v>1177</v>
      </c>
      <c r="B1179" s="34" t="s">
        <v>1278</v>
      </c>
      <c r="C1179" s="34" t="s">
        <v>2275</v>
      </c>
      <c r="D1179" s="34" t="s">
        <v>560</v>
      </c>
      <c r="E1179" s="34" t="s">
        <v>2113</v>
      </c>
      <c r="F1179" s="34" t="s">
        <v>551</v>
      </c>
      <c r="G1179" s="34">
        <v>27058</v>
      </c>
      <c r="H1179" s="34" t="s">
        <v>68</v>
      </c>
      <c r="I1179" s="33">
        <v>30</v>
      </c>
      <c r="J1179" s="33">
        <v>37.5</v>
      </c>
      <c r="K1179" s="49">
        <v>380</v>
      </c>
      <c r="L1179" s="34" t="s">
        <v>166</v>
      </c>
      <c r="M1179" s="71" t="s">
        <v>2614</v>
      </c>
      <c r="N1179" s="34">
        <v>2500</v>
      </c>
      <c r="O1179" s="34">
        <v>2010</v>
      </c>
      <c r="P1179" s="34">
        <v>6160</v>
      </c>
      <c r="Q1179" s="34">
        <f t="shared" si="18"/>
        <v>10670</v>
      </c>
    </row>
    <row r="1180" spans="1:17">
      <c r="A1180" s="33">
        <v>1178</v>
      </c>
      <c r="B1180" s="34" t="s">
        <v>1278</v>
      </c>
      <c r="C1180" s="34" t="s">
        <v>2275</v>
      </c>
      <c r="D1180" s="34" t="s">
        <v>561</v>
      </c>
      <c r="E1180" s="34" t="s">
        <v>2114</v>
      </c>
      <c r="F1180" s="34" t="s">
        <v>551</v>
      </c>
      <c r="G1180" s="34">
        <v>27058</v>
      </c>
      <c r="H1180" s="34" t="s">
        <v>68</v>
      </c>
      <c r="I1180" s="33">
        <v>55</v>
      </c>
      <c r="J1180" s="33">
        <v>55</v>
      </c>
      <c r="K1180" s="49">
        <v>380</v>
      </c>
      <c r="L1180" s="34" t="s">
        <v>166</v>
      </c>
      <c r="M1180" s="71" t="s">
        <v>2614</v>
      </c>
      <c r="N1180" s="34">
        <v>63170.680000000008</v>
      </c>
      <c r="O1180" s="34">
        <v>52245.93</v>
      </c>
      <c r="P1180" s="34">
        <v>32805.39</v>
      </c>
      <c r="Q1180" s="34">
        <f t="shared" si="18"/>
        <v>148222</v>
      </c>
    </row>
    <row r="1181" spans="1:17">
      <c r="A1181" s="33">
        <v>1179</v>
      </c>
      <c r="B1181" s="34" t="s">
        <v>1278</v>
      </c>
      <c r="C1181" s="34" t="s">
        <v>2275</v>
      </c>
      <c r="D1181" s="34" t="s">
        <v>562</v>
      </c>
      <c r="E1181" s="34" t="s">
        <v>2115</v>
      </c>
      <c r="F1181" s="34" t="s">
        <v>551</v>
      </c>
      <c r="G1181" s="34">
        <v>27058</v>
      </c>
      <c r="H1181" s="34" t="s">
        <v>68</v>
      </c>
      <c r="I1181" s="33">
        <v>50</v>
      </c>
      <c r="J1181" s="33">
        <v>50</v>
      </c>
      <c r="K1181" s="49">
        <v>380</v>
      </c>
      <c r="L1181" s="34" t="s">
        <v>166</v>
      </c>
      <c r="M1181" s="71" t="s">
        <v>2614</v>
      </c>
      <c r="N1181" s="34">
        <v>76520</v>
      </c>
      <c r="O1181" s="34">
        <v>59680</v>
      </c>
      <c r="P1181" s="34">
        <v>69480</v>
      </c>
      <c r="Q1181" s="34">
        <f t="shared" si="18"/>
        <v>205680</v>
      </c>
    </row>
    <row r="1182" spans="1:17">
      <c r="A1182" s="33">
        <v>1180</v>
      </c>
      <c r="B1182" s="34" t="s">
        <v>1278</v>
      </c>
      <c r="C1182" s="34" t="s">
        <v>2275</v>
      </c>
      <c r="D1182" s="34" t="s">
        <v>563</v>
      </c>
      <c r="E1182" s="34" t="s">
        <v>2116</v>
      </c>
      <c r="F1182" s="34" t="s">
        <v>551</v>
      </c>
      <c r="G1182" s="34">
        <v>27058</v>
      </c>
      <c r="H1182" s="34" t="s">
        <v>68</v>
      </c>
      <c r="I1182" s="33">
        <v>50</v>
      </c>
      <c r="J1182" s="33">
        <v>68.8</v>
      </c>
      <c r="K1182" s="49">
        <v>380</v>
      </c>
      <c r="L1182" s="34" t="s">
        <v>166</v>
      </c>
      <c r="M1182" s="71" t="s">
        <v>2614</v>
      </c>
      <c r="N1182" s="34">
        <v>65599.02</v>
      </c>
      <c r="O1182" s="34">
        <v>46879.32</v>
      </c>
      <c r="P1182" s="34">
        <v>44239.48</v>
      </c>
      <c r="Q1182" s="34">
        <f t="shared" si="18"/>
        <v>156717.82</v>
      </c>
    </row>
    <row r="1183" spans="1:17">
      <c r="A1183" s="33">
        <v>1181</v>
      </c>
      <c r="B1183" s="34" t="s">
        <v>1278</v>
      </c>
      <c r="C1183" s="34" t="s">
        <v>2275</v>
      </c>
      <c r="D1183" s="34" t="s">
        <v>564</v>
      </c>
      <c r="E1183" s="34" t="s">
        <v>2117</v>
      </c>
      <c r="F1183" s="34" t="s">
        <v>551</v>
      </c>
      <c r="G1183" s="34">
        <v>27058</v>
      </c>
      <c r="H1183" s="34" t="s">
        <v>68</v>
      </c>
      <c r="I1183" s="33">
        <v>40</v>
      </c>
      <c r="J1183" s="33">
        <v>50</v>
      </c>
      <c r="K1183" s="49">
        <v>380</v>
      </c>
      <c r="L1183" s="34" t="s">
        <v>166</v>
      </c>
      <c r="M1183" s="71" t="s">
        <v>2614</v>
      </c>
      <c r="N1183" s="34">
        <v>46760</v>
      </c>
      <c r="O1183" s="34">
        <v>20040</v>
      </c>
      <c r="P1183" s="34">
        <v>33360</v>
      </c>
      <c r="Q1183" s="34">
        <f t="shared" si="18"/>
        <v>100160</v>
      </c>
    </row>
    <row r="1184" spans="1:17">
      <c r="A1184" s="33">
        <v>1182</v>
      </c>
      <c r="B1184" s="34" t="s">
        <v>1278</v>
      </c>
      <c r="C1184" s="34" t="s">
        <v>2275</v>
      </c>
      <c r="D1184" s="34" t="s">
        <v>565</v>
      </c>
      <c r="E1184" s="34" t="s">
        <v>2118</v>
      </c>
      <c r="F1184" s="34" t="s">
        <v>551</v>
      </c>
      <c r="G1184" s="34">
        <v>27058</v>
      </c>
      <c r="H1184" s="34" t="s">
        <v>68</v>
      </c>
      <c r="I1184" s="33">
        <v>10</v>
      </c>
      <c r="J1184" s="33">
        <v>11</v>
      </c>
      <c r="K1184" s="49">
        <v>380</v>
      </c>
      <c r="L1184" s="34" t="s">
        <v>65</v>
      </c>
      <c r="M1184" s="71" t="s">
        <v>2614</v>
      </c>
      <c r="N1184" s="34">
        <v>3565</v>
      </c>
      <c r="O1184" s="34">
        <v>2694</v>
      </c>
      <c r="P1184" s="34">
        <v>4852</v>
      </c>
      <c r="Q1184" s="34">
        <f t="shared" si="18"/>
        <v>11111</v>
      </c>
    </row>
    <row r="1185" spans="1:17">
      <c r="A1185" s="33">
        <v>1183</v>
      </c>
      <c r="B1185" s="34" t="s">
        <v>1278</v>
      </c>
      <c r="C1185" s="34" t="s">
        <v>2275</v>
      </c>
      <c r="D1185" s="34" t="s">
        <v>566</v>
      </c>
      <c r="E1185" s="34" t="s">
        <v>2119</v>
      </c>
      <c r="F1185" s="34" t="s">
        <v>551</v>
      </c>
      <c r="G1185" s="34">
        <v>27058</v>
      </c>
      <c r="H1185" s="34" t="s">
        <v>68</v>
      </c>
      <c r="I1185" s="33">
        <v>10</v>
      </c>
      <c r="J1185" s="33">
        <v>11</v>
      </c>
      <c r="K1185" s="49">
        <v>220</v>
      </c>
      <c r="L1185" s="34" t="s">
        <v>65</v>
      </c>
      <c r="M1185" s="71" t="s">
        <v>2614</v>
      </c>
      <c r="N1185" s="34">
        <v>0</v>
      </c>
      <c r="O1185" s="34">
        <v>0</v>
      </c>
      <c r="P1185" s="34">
        <v>0</v>
      </c>
      <c r="Q1185" s="34">
        <f t="shared" si="18"/>
        <v>0</v>
      </c>
    </row>
    <row r="1186" spans="1:17">
      <c r="A1186" s="33">
        <v>1184</v>
      </c>
      <c r="B1186" s="34" t="s">
        <v>1278</v>
      </c>
      <c r="C1186" s="34" t="s">
        <v>2275</v>
      </c>
      <c r="D1186" s="34" t="s">
        <v>567</v>
      </c>
      <c r="E1186" s="34" t="s">
        <v>2119</v>
      </c>
      <c r="F1186" s="34" t="s">
        <v>551</v>
      </c>
      <c r="G1186" s="34">
        <v>27058</v>
      </c>
      <c r="H1186" s="34" t="s">
        <v>68</v>
      </c>
      <c r="I1186" s="33">
        <v>10</v>
      </c>
      <c r="J1186" s="33">
        <v>11</v>
      </c>
      <c r="K1186" s="49">
        <v>380</v>
      </c>
      <c r="L1186" s="34" t="s">
        <v>65</v>
      </c>
      <c r="M1186" s="71" t="s">
        <v>2614</v>
      </c>
      <c r="N1186" s="34">
        <v>2799</v>
      </c>
      <c r="O1186" s="34">
        <v>1310</v>
      </c>
      <c r="P1186" s="34">
        <v>2370</v>
      </c>
      <c r="Q1186" s="34">
        <f t="shared" si="18"/>
        <v>6479</v>
      </c>
    </row>
    <row r="1187" spans="1:17">
      <c r="A1187" s="33">
        <v>1185</v>
      </c>
      <c r="B1187" s="34" t="s">
        <v>1278</v>
      </c>
      <c r="C1187" s="34" t="s">
        <v>2275</v>
      </c>
      <c r="D1187" s="34" t="s">
        <v>577</v>
      </c>
      <c r="E1187" s="34" t="s">
        <v>2120</v>
      </c>
      <c r="F1187" s="34" t="s">
        <v>551</v>
      </c>
      <c r="G1187" s="34">
        <v>27058</v>
      </c>
      <c r="H1187" s="34" t="s">
        <v>68</v>
      </c>
      <c r="I1187" s="33">
        <v>10</v>
      </c>
      <c r="J1187" s="33">
        <v>11</v>
      </c>
      <c r="K1187" s="49">
        <v>380</v>
      </c>
      <c r="L1187" s="34" t="s">
        <v>65</v>
      </c>
      <c r="M1187" s="71" t="s">
        <v>2614</v>
      </c>
      <c r="N1187" s="34">
        <v>1311</v>
      </c>
      <c r="O1187" s="34">
        <v>773</v>
      </c>
      <c r="P1187" s="34">
        <v>1183</v>
      </c>
      <c r="Q1187" s="34">
        <f t="shared" si="18"/>
        <v>3267</v>
      </c>
    </row>
    <row r="1188" spans="1:17">
      <c r="A1188" s="33">
        <v>1186</v>
      </c>
      <c r="B1188" s="34" t="s">
        <v>1278</v>
      </c>
      <c r="C1188" s="34" t="s">
        <v>2275</v>
      </c>
      <c r="D1188" s="34" t="s">
        <v>578</v>
      </c>
      <c r="E1188" s="34" t="s">
        <v>2122</v>
      </c>
      <c r="F1188" s="34" t="s">
        <v>551</v>
      </c>
      <c r="G1188" s="34">
        <v>27058</v>
      </c>
      <c r="H1188" s="34" t="s">
        <v>68</v>
      </c>
      <c r="I1188" s="33">
        <v>3</v>
      </c>
      <c r="J1188" s="33">
        <v>3.3</v>
      </c>
      <c r="K1188" s="49">
        <v>380</v>
      </c>
      <c r="L1188" s="34" t="s">
        <v>65</v>
      </c>
      <c r="M1188" s="71" t="s">
        <v>2614</v>
      </c>
      <c r="N1188" s="34">
        <v>68</v>
      </c>
      <c r="O1188" s="34">
        <v>51</v>
      </c>
      <c r="P1188" s="34">
        <v>68</v>
      </c>
      <c r="Q1188" s="34">
        <f t="shared" si="18"/>
        <v>187</v>
      </c>
    </row>
    <row r="1189" spans="1:17">
      <c r="A1189" s="33">
        <v>1187</v>
      </c>
      <c r="B1189" s="34" t="s">
        <v>1278</v>
      </c>
      <c r="C1189" s="34" t="s">
        <v>2275</v>
      </c>
      <c r="D1189" s="34" t="s">
        <v>579</v>
      </c>
      <c r="E1189" s="34" t="s">
        <v>2123</v>
      </c>
      <c r="F1189" s="34" t="s">
        <v>551</v>
      </c>
      <c r="G1189" s="34">
        <v>27058</v>
      </c>
      <c r="H1189" s="34" t="s">
        <v>68</v>
      </c>
      <c r="I1189" s="33">
        <v>20</v>
      </c>
      <c r="J1189" s="33">
        <v>22</v>
      </c>
      <c r="K1189" s="49">
        <v>380</v>
      </c>
      <c r="L1189" s="34" t="s">
        <v>166</v>
      </c>
      <c r="M1189" s="71" t="s">
        <v>2614</v>
      </c>
      <c r="N1189" s="34">
        <v>13219</v>
      </c>
      <c r="O1189" s="34">
        <v>10515</v>
      </c>
      <c r="P1189" s="34">
        <v>17558</v>
      </c>
      <c r="Q1189" s="34">
        <f t="shared" si="18"/>
        <v>41292</v>
      </c>
    </row>
    <row r="1190" spans="1:17">
      <c r="A1190" s="33">
        <v>1188</v>
      </c>
      <c r="B1190" s="34" t="s">
        <v>1278</v>
      </c>
      <c r="C1190" s="34" t="s">
        <v>2275</v>
      </c>
      <c r="D1190" s="34" t="s">
        <v>580</v>
      </c>
      <c r="E1190" s="34" t="s">
        <v>2119</v>
      </c>
      <c r="F1190" s="34" t="s">
        <v>551</v>
      </c>
      <c r="G1190" s="34">
        <v>27058</v>
      </c>
      <c r="H1190" s="34" t="s">
        <v>68</v>
      </c>
      <c r="I1190" s="33">
        <v>3</v>
      </c>
      <c r="J1190" s="33">
        <v>3.3</v>
      </c>
      <c r="K1190" s="49">
        <v>220</v>
      </c>
      <c r="L1190" s="34" t="s">
        <v>65</v>
      </c>
      <c r="M1190" s="71" t="s">
        <v>2614</v>
      </c>
      <c r="N1190" s="34">
        <v>1705</v>
      </c>
      <c r="O1190" s="34">
        <v>755</v>
      </c>
      <c r="P1190" s="34">
        <v>919</v>
      </c>
      <c r="Q1190" s="34">
        <f t="shared" si="18"/>
        <v>3379</v>
      </c>
    </row>
    <row r="1191" spans="1:17">
      <c r="A1191" s="33">
        <v>1189</v>
      </c>
      <c r="B1191" s="34" t="s">
        <v>1278</v>
      </c>
      <c r="C1191" s="34" t="s">
        <v>2275</v>
      </c>
      <c r="D1191" s="34" t="s">
        <v>581</v>
      </c>
      <c r="E1191" s="34" t="s">
        <v>2113</v>
      </c>
      <c r="F1191" s="34" t="s">
        <v>551</v>
      </c>
      <c r="G1191" s="34">
        <v>27058</v>
      </c>
      <c r="H1191" s="34" t="s">
        <v>68</v>
      </c>
      <c r="I1191" s="33">
        <v>6</v>
      </c>
      <c r="J1191" s="33">
        <v>6.6</v>
      </c>
      <c r="K1191" s="49">
        <v>380</v>
      </c>
      <c r="L1191" s="34" t="s">
        <v>65</v>
      </c>
      <c r="M1191" s="71" t="s">
        <v>2614</v>
      </c>
      <c r="N1191" s="34">
        <v>5108</v>
      </c>
      <c r="O1191" s="34">
        <v>3741</v>
      </c>
      <c r="P1191" s="34">
        <v>6760</v>
      </c>
      <c r="Q1191" s="34">
        <f t="shared" si="18"/>
        <v>15609</v>
      </c>
    </row>
    <row r="1192" spans="1:17">
      <c r="A1192" s="33">
        <v>1190</v>
      </c>
      <c r="B1192" s="34" t="s">
        <v>1278</v>
      </c>
      <c r="C1192" s="34" t="s">
        <v>2275</v>
      </c>
      <c r="D1192" s="34" t="s">
        <v>582</v>
      </c>
      <c r="E1192" s="34" t="s">
        <v>2124</v>
      </c>
      <c r="F1192" s="34" t="s">
        <v>551</v>
      </c>
      <c r="G1192" s="34">
        <v>27058</v>
      </c>
      <c r="H1192" s="34" t="s">
        <v>68</v>
      </c>
      <c r="I1192" s="33">
        <v>3</v>
      </c>
      <c r="J1192" s="33">
        <v>3.3</v>
      </c>
      <c r="K1192" s="49">
        <v>220</v>
      </c>
      <c r="L1192" s="34" t="s">
        <v>65</v>
      </c>
      <c r="M1192" s="71" t="s">
        <v>2614</v>
      </c>
      <c r="N1192" s="34">
        <v>420</v>
      </c>
      <c r="O1192" s="34">
        <v>329</v>
      </c>
      <c r="P1192" s="34">
        <v>522</v>
      </c>
      <c r="Q1192" s="34">
        <f t="shared" si="18"/>
        <v>1271</v>
      </c>
    </row>
    <row r="1193" spans="1:17">
      <c r="A1193" s="33">
        <v>1191</v>
      </c>
      <c r="B1193" s="34" t="s">
        <v>1278</v>
      </c>
      <c r="C1193" s="34" t="s">
        <v>2275</v>
      </c>
      <c r="D1193" s="34" t="s">
        <v>2255</v>
      </c>
      <c r="E1193" s="34" t="s">
        <v>2121</v>
      </c>
      <c r="F1193" s="34" t="s">
        <v>551</v>
      </c>
      <c r="G1193" s="34">
        <v>27058</v>
      </c>
      <c r="H1193" s="34" t="s">
        <v>68</v>
      </c>
      <c r="I1193" s="33">
        <v>15</v>
      </c>
      <c r="J1193" s="33">
        <v>16.5</v>
      </c>
      <c r="K1193" s="49">
        <v>380</v>
      </c>
      <c r="L1193" s="34" t="s">
        <v>65</v>
      </c>
      <c r="M1193" s="71" t="s">
        <v>2614</v>
      </c>
      <c r="N1193" s="34">
        <v>280</v>
      </c>
      <c r="O1193" s="34">
        <v>240</v>
      </c>
      <c r="P1193" s="34">
        <v>446</v>
      </c>
      <c r="Q1193" s="34">
        <f t="shared" si="18"/>
        <v>966</v>
      </c>
    </row>
    <row r="1194" spans="1:17">
      <c r="A1194" s="33">
        <v>1192</v>
      </c>
      <c r="B1194" s="34" t="s">
        <v>1278</v>
      </c>
      <c r="C1194" s="34" t="s">
        <v>2275</v>
      </c>
      <c r="D1194" s="34" t="s">
        <v>2256</v>
      </c>
      <c r="E1194" s="34" t="s">
        <v>2257</v>
      </c>
      <c r="F1194" s="34" t="s">
        <v>551</v>
      </c>
      <c r="G1194" s="34">
        <v>27058</v>
      </c>
      <c r="H1194" s="34" t="s">
        <v>68</v>
      </c>
      <c r="I1194" s="33">
        <v>6</v>
      </c>
      <c r="J1194" s="33">
        <v>6.6</v>
      </c>
      <c r="K1194" s="49">
        <v>380</v>
      </c>
      <c r="L1194" s="34" t="s">
        <v>65</v>
      </c>
      <c r="M1194" s="71" t="s">
        <v>2614</v>
      </c>
      <c r="N1194" s="34">
        <v>12307</v>
      </c>
      <c r="O1194" s="34">
        <v>8894</v>
      </c>
      <c r="P1194" s="34">
        <v>14748</v>
      </c>
      <c r="Q1194" s="34">
        <f t="shared" si="18"/>
        <v>35949</v>
      </c>
    </row>
    <row r="1195" spans="1:17">
      <c r="A1195" s="33">
        <v>1193</v>
      </c>
      <c r="B1195" s="34" t="s">
        <v>1278</v>
      </c>
      <c r="C1195" s="34" t="s">
        <v>2275</v>
      </c>
      <c r="D1195" s="34" t="s">
        <v>2297</v>
      </c>
      <c r="E1195" s="34" t="s">
        <v>2298</v>
      </c>
      <c r="F1195" s="34" t="s">
        <v>551</v>
      </c>
      <c r="G1195" s="34">
        <v>27058</v>
      </c>
      <c r="H1195" s="34" t="s">
        <v>68</v>
      </c>
      <c r="I1195" s="33">
        <v>30</v>
      </c>
      <c r="J1195" s="33">
        <v>30</v>
      </c>
      <c r="K1195" s="49">
        <v>380</v>
      </c>
      <c r="L1195" s="34" t="s">
        <v>2673</v>
      </c>
      <c r="M1195" s="71" t="s">
        <v>2614</v>
      </c>
      <c r="N1195" s="34">
        <v>7775</v>
      </c>
      <c r="O1195" s="34">
        <v>4975</v>
      </c>
      <c r="P1195" s="34">
        <v>9325</v>
      </c>
      <c r="Q1195" s="34">
        <f t="shared" si="18"/>
        <v>22075</v>
      </c>
    </row>
    <row r="1196" spans="1:17">
      <c r="A1196" s="33">
        <v>1194</v>
      </c>
      <c r="B1196" s="34" t="s">
        <v>1278</v>
      </c>
      <c r="C1196" s="34" t="s">
        <v>2275</v>
      </c>
      <c r="D1196" s="34" t="s">
        <v>2439</v>
      </c>
      <c r="E1196" s="34" t="s">
        <v>2469</v>
      </c>
      <c r="F1196" s="34" t="s">
        <v>551</v>
      </c>
      <c r="G1196" s="34">
        <v>27058</v>
      </c>
      <c r="H1196" s="34" t="s">
        <v>68</v>
      </c>
      <c r="I1196" s="33">
        <v>6</v>
      </c>
      <c r="J1196" s="33">
        <v>6.6</v>
      </c>
      <c r="K1196" s="49">
        <v>380</v>
      </c>
      <c r="L1196" s="34" t="s">
        <v>65</v>
      </c>
      <c r="M1196" s="71" t="s">
        <v>2614</v>
      </c>
      <c r="N1196" s="34">
        <v>108</v>
      </c>
      <c r="O1196" s="34">
        <v>69</v>
      </c>
      <c r="P1196" s="34">
        <v>104</v>
      </c>
      <c r="Q1196" s="34">
        <f t="shared" si="18"/>
        <v>281</v>
      </c>
    </row>
    <row r="1197" spans="1:17">
      <c r="A1197" s="33">
        <v>1195</v>
      </c>
      <c r="B1197" s="34" t="s">
        <v>1278</v>
      </c>
      <c r="C1197" s="34" t="s">
        <v>2275</v>
      </c>
      <c r="D1197" s="34" t="s">
        <v>2599</v>
      </c>
      <c r="E1197" s="34" t="s">
        <v>2119</v>
      </c>
      <c r="F1197" s="34" t="s">
        <v>551</v>
      </c>
      <c r="G1197" s="34">
        <v>27058</v>
      </c>
      <c r="H1197" s="34" t="s">
        <v>68</v>
      </c>
      <c r="I1197" s="33">
        <v>6</v>
      </c>
      <c r="J1197" s="33">
        <v>6.6</v>
      </c>
      <c r="K1197" s="49">
        <v>380</v>
      </c>
      <c r="L1197" s="34" t="s">
        <v>65</v>
      </c>
      <c r="M1197" s="71" t="s">
        <v>2614</v>
      </c>
      <c r="N1197" s="34">
        <v>148</v>
      </c>
      <c r="O1197" s="34">
        <v>142</v>
      </c>
      <c r="P1197" s="34">
        <v>199</v>
      </c>
      <c r="Q1197" s="34">
        <f t="shared" si="18"/>
        <v>489</v>
      </c>
    </row>
    <row r="1198" spans="1:17">
      <c r="A1198" s="33">
        <v>1196</v>
      </c>
      <c r="B1198" s="34" t="s">
        <v>1278</v>
      </c>
      <c r="C1198" s="34" t="s">
        <v>2241</v>
      </c>
      <c r="D1198" s="34" t="s">
        <v>985</v>
      </c>
      <c r="E1198" s="34" t="s">
        <v>2125</v>
      </c>
      <c r="F1198" s="34" t="s">
        <v>986</v>
      </c>
      <c r="G1198" s="34">
        <v>27047</v>
      </c>
      <c r="H1198" s="34" t="s">
        <v>68</v>
      </c>
      <c r="I1198" s="33">
        <v>15</v>
      </c>
      <c r="J1198" s="33">
        <v>16.5</v>
      </c>
      <c r="K1198" s="49">
        <v>380</v>
      </c>
      <c r="L1198" s="34" t="s">
        <v>166</v>
      </c>
      <c r="M1198" s="71" t="s">
        <v>2615</v>
      </c>
      <c r="N1198" s="34">
        <v>3963.6199999999994</v>
      </c>
      <c r="O1198" s="34">
        <v>2937.5899999999997</v>
      </c>
      <c r="P1198" s="34">
        <v>4438.8100000000004</v>
      </c>
      <c r="Q1198" s="34">
        <f t="shared" si="18"/>
        <v>11340.02</v>
      </c>
    </row>
    <row r="1199" spans="1:17">
      <c r="A1199" s="33">
        <v>1197</v>
      </c>
      <c r="B1199" s="34" t="s">
        <v>1278</v>
      </c>
      <c r="C1199" s="34" t="s">
        <v>2241</v>
      </c>
      <c r="D1199" s="34" t="s">
        <v>987</v>
      </c>
      <c r="E1199" s="34" t="s">
        <v>2126</v>
      </c>
      <c r="F1199" s="34" t="s">
        <v>986</v>
      </c>
      <c r="G1199" s="34">
        <v>27047</v>
      </c>
      <c r="H1199" s="34" t="s">
        <v>68</v>
      </c>
      <c r="I1199" s="33">
        <v>1.5</v>
      </c>
      <c r="J1199" s="33">
        <v>1.7</v>
      </c>
      <c r="K1199" s="49">
        <v>220</v>
      </c>
      <c r="L1199" s="34" t="s">
        <v>166</v>
      </c>
      <c r="M1199" s="71" t="s">
        <v>2614</v>
      </c>
      <c r="N1199" s="34">
        <v>1705.1599999999999</v>
      </c>
      <c r="O1199" s="34">
        <v>1215.9199999999996</v>
      </c>
      <c r="P1199" s="34">
        <v>2296.33</v>
      </c>
      <c r="Q1199" s="34">
        <f t="shared" si="18"/>
        <v>5217.41</v>
      </c>
    </row>
    <row r="1200" spans="1:17">
      <c r="A1200" s="33">
        <v>1198</v>
      </c>
      <c r="B1200" s="34" t="s">
        <v>1278</v>
      </c>
      <c r="C1200" s="34" t="s">
        <v>2241</v>
      </c>
      <c r="D1200" s="34" t="s">
        <v>988</v>
      </c>
      <c r="E1200" s="34" t="s">
        <v>2127</v>
      </c>
      <c r="F1200" s="34" t="s">
        <v>986</v>
      </c>
      <c r="G1200" s="34">
        <v>27047</v>
      </c>
      <c r="H1200" s="34" t="s">
        <v>68</v>
      </c>
      <c r="I1200" s="33">
        <v>6</v>
      </c>
      <c r="J1200" s="33">
        <v>6.6</v>
      </c>
      <c r="K1200" s="49">
        <v>380</v>
      </c>
      <c r="L1200" s="34" t="s">
        <v>166</v>
      </c>
      <c r="M1200" s="71" t="s">
        <v>2615</v>
      </c>
      <c r="N1200" s="34">
        <v>1043.19</v>
      </c>
      <c r="O1200" s="34">
        <v>779.6</v>
      </c>
      <c r="P1200" s="34">
        <v>1285.8100000000002</v>
      </c>
      <c r="Q1200" s="34">
        <f t="shared" si="18"/>
        <v>3108.6000000000004</v>
      </c>
    </row>
    <row r="1201" spans="1:17">
      <c r="A1201" s="33">
        <v>1199</v>
      </c>
      <c r="B1201" s="34" t="s">
        <v>1278</v>
      </c>
      <c r="C1201" s="34" t="s">
        <v>2241</v>
      </c>
      <c r="D1201" s="34" t="s">
        <v>2358</v>
      </c>
      <c r="E1201" s="34" t="s">
        <v>2359</v>
      </c>
      <c r="F1201" s="34" t="s">
        <v>2360</v>
      </c>
      <c r="G1201" s="34">
        <v>27059</v>
      </c>
      <c r="H1201" s="34" t="s">
        <v>68</v>
      </c>
      <c r="I1201" s="33">
        <v>20</v>
      </c>
      <c r="J1201" s="33">
        <v>22</v>
      </c>
      <c r="K1201" s="49">
        <v>380</v>
      </c>
      <c r="L1201" s="34" t="s">
        <v>166</v>
      </c>
      <c r="M1201" s="71" t="s">
        <v>2615</v>
      </c>
      <c r="N1201" s="34">
        <v>54.57</v>
      </c>
      <c r="O1201" s="34">
        <v>40.97</v>
      </c>
      <c r="P1201" s="34">
        <v>77.689999999999984</v>
      </c>
      <c r="Q1201" s="34">
        <f t="shared" si="18"/>
        <v>173.22999999999996</v>
      </c>
    </row>
    <row r="1202" spans="1:17">
      <c r="A1202" s="33">
        <v>1200</v>
      </c>
      <c r="B1202" s="34" t="s">
        <v>1278</v>
      </c>
      <c r="C1202" s="34" t="s">
        <v>2241</v>
      </c>
      <c r="D1202" s="34" t="s">
        <v>2361</v>
      </c>
      <c r="E1202" s="34" t="s">
        <v>2362</v>
      </c>
      <c r="F1202" s="34" t="s">
        <v>2360</v>
      </c>
      <c r="G1202" s="34">
        <v>27059</v>
      </c>
      <c r="H1202" s="34" t="s">
        <v>68</v>
      </c>
      <c r="I1202" s="33">
        <v>43.8</v>
      </c>
      <c r="J1202" s="33">
        <v>43.8</v>
      </c>
      <c r="K1202" s="49">
        <v>380</v>
      </c>
      <c r="L1202" s="34" t="s">
        <v>166</v>
      </c>
      <c r="M1202" s="71" t="s">
        <v>2614</v>
      </c>
      <c r="N1202" s="34">
        <v>6038.54</v>
      </c>
      <c r="O1202" s="34">
        <v>4740.87</v>
      </c>
      <c r="P1202" s="34">
        <v>8008.25</v>
      </c>
      <c r="Q1202" s="34">
        <f t="shared" si="18"/>
        <v>18787.66</v>
      </c>
    </row>
    <row r="1203" spans="1:17">
      <c r="A1203" s="33">
        <v>1201</v>
      </c>
      <c r="B1203" s="34" t="s">
        <v>1278</v>
      </c>
      <c r="C1203" s="34" t="s">
        <v>2241</v>
      </c>
      <c r="D1203" s="34" t="s">
        <v>642</v>
      </c>
      <c r="E1203" s="34" t="s">
        <v>1932</v>
      </c>
      <c r="F1203" s="34" t="s">
        <v>643</v>
      </c>
      <c r="G1203" s="34">
        <v>27010</v>
      </c>
      <c r="H1203" s="34" t="s">
        <v>68</v>
      </c>
      <c r="I1203" s="33">
        <v>40</v>
      </c>
      <c r="J1203" s="33">
        <v>40</v>
      </c>
      <c r="K1203" s="49">
        <v>380</v>
      </c>
      <c r="L1203" s="34" t="s">
        <v>166</v>
      </c>
      <c r="M1203" s="71" t="s">
        <v>2614</v>
      </c>
      <c r="N1203" s="34">
        <v>14768.630000000001</v>
      </c>
      <c r="O1203" s="34">
        <v>13150.960000000001</v>
      </c>
      <c r="P1203" s="34">
        <v>12264.54</v>
      </c>
      <c r="Q1203" s="34">
        <f t="shared" si="18"/>
        <v>40184.130000000005</v>
      </c>
    </row>
    <row r="1204" spans="1:17">
      <c r="A1204" s="33">
        <v>1202</v>
      </c>
      <c r="B1204" s="34" t="s">
        <v>1278</v>
      </c>
      <c r="C1204" s="34" t="s">
        <v>2241</v>
      </c>
      <c r="D1204" s="34" t="s">
        <v>889</v>
      </c>
      <c r="E1204" s="34" t="s">
        <v>890</v>
      </c>
      <c r="F1204" s="34" t="s">
        <v>891</v>
      </c>
      <c r="G1204" s="34">
        <v>27030</v>
      </c>
      <c r="H1204" s="34" t="s">
        <v>68</v>
      </c>
      <c r="I1204" s="33">
        <v>53</v>
      </c>
      <c r="J1204" s="33">
        <v>53</v>
      </c>
      <c r="K1204" s="49">
        <v>380</v>
      </c>
      <c r="L1204" s="34" t="s">
        <v>166</v>
      </c>
      <c r="M1204" s="71" t="s">
        <v>2614</v>
      </c>
      <c r="N1204" s="34">
        <v>15955.220000000001</v>
      </c>
      <c r="O1204" s="34">
        <v>13430.079999999998</v>
      </c>
      <c r="P1204" s="34">
        <v>19463.650000000001</v>
      </c>
      <c r="Q1204" s="34">
        <f t="shared" si="18"/>
        <v>48848.95</v>
      </c>
    </row>
    <row r="1205" spans="1:17">
      <c r="A1205" s="33">
        <v>1203</v>
      </c>
      <c r="B1205" s="34" t="s">
        <v>1278</v>
      </c>
      <c r="C1205" s="34" t="s">
        <v>2241</v>
      </c>
      <c r="D1205" s="34" t="s">
        <v>892</v>
      </c>
      <c r="E1205" s="34" t="s">
        <v>893</v>
      </c>
      <c r="F1205" s="34" t="s">
        <v>891</v>
      </c>
      <c r="G1205" s="34">
        <v>27030</v>
      </c>
      <c r="H1205" s="34" t="s">
        <v>68</v>
      </c>
      <c r="I1205" s="33">
        <v>15</v>
      </c>
      <c r="J1205" s="33">
        <v>16.5</v>
      </c>
      <c r="K1205" s="49">
        <v>380</v>
      </c>
      <c r="L1205" s="34" t="s">
        <v>73</v>
      </c>
      <c r="M1205" s="71" t="s">
        <v>2614</v>
      </c>
      <c r="N1205" s="34">
        <v>4765.6400000000003</v>
      </c>
      <c r="O1205" s="34">
        <v>3574.0099999999993</v>
      </c>
      <c r="P1205" s="34">
        <v>3659.94</v>
      </c>
      <c r="Q1205" s="34">
        <f t="shared" si="18"/>
        <v>11999.59</v>
      </c>
    </row>
    <row r="1206" spans="1:17">
      <c r="A1206" s="33">
        <v>1204</v>
      </c>
      <c r="B1206" s="34" t="s">
        <v>1278</v>
      </c>
      <c r="C1206" s="34" t="s">
        <v>2241</v>
      </c>
      <c r="D1206" s="34" t="s">
        <v>894</v>
      </c>
      <c r="E1206" s="34" t="s">
        <v>895</v>
      </c>
      <c r="F1206" s="34" t="s">
        <v>891</v>
      </c>
      <c r="G1206" s="34">
        <v>27030</v>
      </c>
      <c r="H1206" s="34" t="s">
        <v>68</v>
      </c>
      <c r="I1206" s="33">
        <v>6</v>
      </c>
      <c r="J1206" s="33">
        <v>6.6</v>
      </c>
      <c r="K1206" s="49">
        <v>380</v>
      </c>
      <c r="L1206" s="34" t="s">
        <v>65</v>
      </c>
      <c r="M1206" s="71" t="s">
        <v>2614</v>
      </c>
      <c r="N1206" s="34">
        <v>113.04000000000002</v>
      </c>
      <c r="O1206" s="34">
        <v>88.31</v>
      </c>
      <c r="P1206" s="34">
        <v>137.08000000000001</v>
      </c>
      <c r="Q1206" s="34">
        <f t="shared" si="18"/>
        <v>338.43000000000006</v>
      </c>
    </row>
    <row r="1207" spans="1:17">
      <c r="A1207" s="33">
        <v>1205</v>
      </c>
      <c r="B1207" s="34" t="s">
        <v>1278</v>
      </c>
      <c r="C1207" s="34" t="s">
        <v>2241</v>
      </c>
      <c r="D1207" s="34" t="s">
        <v>896</v>
      </c>
      <c r="E1207" s="34" t="s">
        <v>2128</v>
      </c>
      <c r="F1207" s="34" t="s">
        <v>891</v>
      </c>
      <c r="G1207" s="34">
        <v>27030</v>
      </c>
      <c r="H1207" s="34" t="s">
        <v>68</v>
      </c>
      <c r="I1207" s="33">
        <v>3</v>
      </c>
      <c r="J1207" s="33">
        <v>3.3</v>
      </c>
      <c r="K1207" s="49">
        <v>380</v>
      </c>
      <c r="L1207" s="34" t="s">
        <v>65</v>
      </c>
      <c r="M1207" s="71" t="s">
        <v>2614</v>
      </c>
      <c r="N1207" s="34">
        <v>614.61</v>
      </c>
      <c r="O1207" s="34">
        <v>464.45000000000005</v>
      </c>
      <c r="P1207" s="34">
        <v>812.39</v>
      </c>
      <c r="Q1207" s="34">
        <f t="shared" si="18"/>
        <v>1891.4499999999998</v>
      </c>
    </row>
    <row r="1208" spans="1:17">
      <c r="A1208" s="33">
        <v>1206</v>
      </c>
      <c r="B1208" s="34" t="s">
        <v>1278</v>
      </c>
      <c r="C1208" s="34" t="s">
        <v>2241</v>
      </c>
      <c r="D1208" s="34" t="s">
        <v>897</v>
      </c>
      <c r="E1208" s="34" t="s">
        <v>895</v>
      </c>
      <c r="F1208" s="34" t="s">
        <v>891</v>
      </c>
      <c r="G1208" s="34">
        <v>27030</v>
      </c>
      <c r="H1208" s="34" t="s">
        <v>68</v>
      </c>
      <c r="I1208" s="33">
        <v>6</v>
      </c>
      <c r="J1208" s="33">
        <v>6.6</v>
      </c>
      <c r="K1208" s="49">
        <v>380</v>
      </c>
      <c r="L1208" s="34" t="s">
        <v>65</v>
      </c>
      <c r="M1208" s="71" t="s">
        <v>2614</v>
      </c>
      <c r="N1208" s="34">
        <v>186.52999999999997</v>
      </c>
      <c r="O1208" s="34">
        <v>135.03000000000003</v>
      </c>
      <c r="P1208" s="34">
        <v>200.14</v>
      </c>
      <c r="Q1208" s="34">
        <f t="shared" si="18"/>
        <v>521.70000000000005</v>
      </c>
    </row>
    <row r="1209" spans="1:17">
      <c r="A1209" s="33">
        <v>1207</v>
      </c>
      <c r="B1209" s="34" t="s">
        <v>1278</v>
      </c>
      <c r="C1209" s="34" t="s">
        <v>2241</v>
      </c>
      <c r="D1209" s="34" t="s">
        <v>898</v>
      </c>
      <c r="E1209" s="34" t="s">
        <v>899</v>
      </c>
      <c r="F1209" s="34" t="s">
        <v>891</v>
      </c>
      <c r="G1209" s="34">
        <v>27030</v>
      </c>
      <c r="H1209" s="34" t="s">
        <v>68</v>
      </c>
      <c r="I1209" s="33">
        <v>3</v>
      </c>
      <c r="J1209" s="33">
        <v>3.3</v>
      </c>
      <c r="K1209" s="49">
        <v>380</v>
      </c>
      <c r="L1209" s="34" t="s">
        <v>65</v>
      </c>
      <c r="M1209" s="71" t="s">
        <v>2614</v>
      </c>
      <c r="N1209" s="34">
        <v>192.07</v>
      </c>
      <c r="O1209" s="34">
        <v>171.39000000000001</v>
      </c>
      <c r="P1209" s="34">
        <v>221.55</v>
      </c>
      <c r="Q1209" s="34">
        <f t="shared" si="18"/>
        <v>585.01</v>
      </c>
    </row>
    <row r="1210" spans="1:17">
      <c r="A1210" s="33">
        <v>1208</v>
      </c>
      <c r="B1210" s="34" t="s">
        <v>1278</v>
      </c>
      <c r="C1210" s="34" t="s">
        <v>2241</v>
      </c>
      <c r="D1210" s="34" t="s">
        <v>900</v>
      </c>
      <c r="E1210" s="34" t="s">
        <v>901</v>
      </c>
      <c r="F1210" s="34" t="s">
        <v>891</v>
      </c>
      <c r="G1210" s="34">
        <v>27030</v>
      </c>
      <c r="H1210" s="34" t="s">
        <v>68</v>
      </c>
      <c r="I1210" s="33">
        <v>3</v>
      </c>
      <c r="J1210" s="33">
        <v>3.3</v>
      </c>
      <c r="K1210" s="49">
        <v>380</v>
      </c>
      <c r="L1210" s="34" t="s">
        <v>65</v>
      </c>
      <c r="M1210" s="71" t="s">
        <v>2614</v>
      </c>
      <c r="N1210" s="34">
        <v>33.229999999999997</v>
      </c>
      <c r="O1210" s="34">
        <v>23.59</v>
      </c>
      <c r="P1210" s="34">
        <v>33.269999999999996</v>
      </c>
      <c r="Q1210" s="34">
        <f t="shared" si="18"/>
        <v>90.089999999999989</v>
      </c>
    </row>
    <row r="1211" spans="1:17">
      <c r="A1211" s="33">
        <v>1209</v>
      </c>
      <c r="B1211" s="34" t="s">
        <v>1278</v>
      </c>
      <c r="C1211" s="34" t="s">
        <v>2241</v>
      </c>
      <c r="D1211" s="34" t="s">
        <v>902</v>
      </c>
      <c r="E1211" s="34" t="s">
        <v>903</v>
      </c>
      <c r="F1211" s="34" t="s">
        <v>891</v>
      </c>
      <c r="G1211" s="34">
        <v>27030</v>
      </c>
      <c r="H1211" s="34" t="s">
        <v>68</v>
      </c>
      <c r="I1211" s="33">
        <v>3</v>
      </c>
      <c r="J1211" s="33">
        <v>3.3</v>
      </c>
      <c r="K1211" s="49">
        <v>380</v>
      </c>
      <c r="L1211" s="34" t="s">
        <v>65</v>
      </c>
      <c r="M1211" s="71" t="s">
        <v>2614</v>
      </c>
      <c r="N1211" s="34">
        <v>233.53000000000003</v>
      </c>
      <c r="O1211" s="34">
        <v>186.58</v>
      </c>
      <c r="P1211" s="34">
        <v>357.85</v>
      </c>
      <c r="Q1211" s="34">
        <f t="shared" si="18"/>
        <v>777.96</v>
      </c>
    </row>
    <row r="1212" spans="1:17">
      <c r="A1212" s="33">
        <v>1210</v>
      </c>
      <c r="B1212" s="34" t="s">
        <v>1278</v>
      </c>
      <c r="C1212" s="34" t="s">
        <v>2241</v>
      </c>
      <c r="D1212" s="34" t="s">
        <v>159</v>
      </c>
      <c r="E1212" s="34" t="s">
        <v>2129</v>
      </c>
      <c r="F1212" s="34" t="s">
        <v>160</v>
      </c>
      <c r="G1212" s="34">
        <v>27049</v>
      </c>
      <c r="H1212" s="34" t="s">
        <v>68</v>
      </c>
      <c r="I1212" s="33">
        <v>10</v>
      </c>
      <c r="J1212" s="33">
        <v>11</v>
      </c>
      <c r="K1212" s="49">
        <v>380</v>
      </c>
      <c r="L1212" s="34" t="s">
        <v>65</v>
      </c>
      <c r="M1212" s="71" t="s">
        <v>2614</v>
      </c>
      <c r="N1212" s="34">
        <v>1152.1399999999999</v>
      </c>
      <c r="O1212" s="34">
        <v>897.66</v>
      </c>
      <c r="P1212" s="34">
        <v>1545.79</v>
      </c>
      <c r="Q1212" s="34">
        <f t="shared" si="18"/>
        <v>3595.5899999999997</v>
      </c>
    </row>
    <row r="1213" spans="1:17">
      <c r="A1213" s="33">
        <v>1211</v>
      </c>
      <c r="B1213" s="34" t="s">
        <v>1278</v>
      </c>
      <c r="C1213" s="34" t="s">
        <v>2241</v>
      </c>
      <c r="D1213" s="34" t="s">
        <v>161</v>
      </c>
      <c r="E1213" s="34" t="s">
        <v>2130</v>
      </c>
      <c r="F1213" s="34" t="s">
        <v>160</v>
      </c>
      <c r="G1213" s="34">
        <v>27049</v>
      </c>
      <c r="H1213" s="34" t="s">
        <v>68</v>
      </c>
      <c r="I1213" s="33">
        <v>15</v>
      </c>
      <c r="J1213" s="33">
        <v>16.5</v>
      </c>
      <c r="K1213" s="49">
        <v>380</v>
      </c>
      <c r="L1213" s="34" t="s">
        <v>65</v>
      </c>
      <c r="M1213" s="71" t="s">
        <v>2614</v>
      </c>
      <c r="N1213" s="34">
        <v>1927.3100000000002</v>
      </c>
      <c r="O1213" s="34">
        <v>1453.3000000000002</v>
      </c>
      <c r="P1213" s="34">
        <v>2089.14</v>
      </c>
      <c r="Q1213" s="34">
        <f t="shared" si="18"/>
        <v>5469.75</v>
      </c>
    </row>
    <row r="1214" spans="1:17">
      <c r="A1214" s="33">
        <v>1212</v>
      </c>
      <c r="B1214" s="34" t="s">
        <v>1278</v>
      </c>
      <c r="C1214" s="34" t="s">
        <v>2241</v>
      </c>
      <c r="D1214" s="34" t="s">
        <v>2434</v>
      </c>
      <c r="E1214" s="34" t="s">
        <v>2131</v>
      </c>
      <c r="F1214" s="34" t="s">
        <v>160</v>
      </c>
      <c r="G1214" s="34">
        <v>27049</v>
      </c>
      <c r="H1214" s="34" t="s">
        <v>68</v>
      </c>
      <c r="I1214" s="33">
        <v>100</v>
      </c>
      <c r="J1214" s="33">
        <v>100</v>
      </c>
      <c r="K1214" s="49">
        <v>380</v>
      </c>
      <c r="L1214" s="34" t="s">
        <v>166</v>
      </c>
      <c r="M1214" s="71" t="s">
        <v>2615</v>
      </c>
      <c r="N1214" s="34">
        <v>81150.179999999993</v>
      </c>
      <c r="O1214" s="34">
        <v>65232.32</v>
      </c>
      <c r="P1214" s="34">
        <v>97590.320000000022</v>
      </c>
      <c r="Q1214" s="34">
        <f t="shared" si="18"/>
        <v>243972.82</v>
      </c>
    </row>
    <row r="1215" spans="1:17">
      <c r="A1215" s="33">
        <v>1213</v>
      </c>
      <c r="B1215" s="34" t="s">
        <v>1278</v>
      </c>
      <c r="C1215" s="34" t="s">
        <v>2241</v>
      </c>
      <c r="D1215" s="34" t="s">
        <v>989</v>
      </c>
      <c r="E1215" s="34" t="s">
        <v>2132</v>
      </c>
      <c r="F1215" s="34" t="s">
        <v>160</v>
      </c>
      <c r="G1215" s="34">
        <v>27049</v>
      </c>
      <c r="H1215" s="34" t="s">
        <v>68</v>
      </c>
      <c r="I1215" s="33">
        <v>32</v>
      </c>
      <c r="J1215" s="33">
        <v>32</v>
      </c>
      <c r="K1215" s="49">
        <v>380</v>
      </c>
      <c r="L1215" s="34" t="s">
        <v>166</v>
      </c>
      <c r="M1215" s="71" t="s">
        <v>2614</v>
      </c>
      <c r="N1215" s="34">
        <v>31476.58</v>
      </c>
      <c r="O1215" s="34">
        <v>24641.33</v>
      </c>
      <c r="P1215" s="34">
        <v>36635.160000000003</v>
      </c>
      <c r="Q1215" s="34">
        <f t="shared" si="18"/>
        <v>92753.07</v>
      </c>
    </row>
    <row r="1216" spans="1:17">
      <c r="A1216" s="33">
        <v>1214</v>
      </c>
      <c r="B1216" s="34" t="s">
        <v>1278</v>
      </c>
      <c r="C1216" s="34" t="s">
        <v>2241</v>
      </c>
      <c r="D1216" s="34" t="s">
        <v>1006</v>
      </c>
      <c r="E1216" s="34" t="s">
        <v>2133</v>
      </c>
      <c r="F1216" s="34" t="s">
        <v>160</v>
      </c>
      <c r="G1216" s="34">
        <v>27049</v>
      </c>
      <c r="H1216" s="34" t="s">
        <v>68</v>
      </c>
      <c r="I1216" s="33">
        <v>1.5</v>
      </c>
      <c r="J1216" s="33">
        <v>1.7</v>
      </c>
      <c r="K1216" s="49">
        <v>220</v>
      </c>
      <c r="L1216" s="34" t="s">
        <v>166</v>
      </c>
      <c r="M1216" s="71" t="s">
        <v>2614</v>
      </c>
      <c r="N1216" s="34">
        <v>128.52000000000001</v>
      </c>
      <c r="O1216" s="34">
        <v>97.190000000000012</v>
      </c>
      <c r="P1216" s="34">
        <v>181.91</v>
      </c>
      <c r="Q1216" s="34">
        <f t="shared" si="18"/>
        <v>407.62</v>
      </c>
    </row>
    <row r="1217" spans="1:17">
      <c r="A1217" s="33">
        <v>1215</v>
      </c>
      <c r="B1217" s="34" t="s">
        <v>1278</v>
      </c>
      <c r="C1217" s="34" t="s">
        <v>2241</v>
      </c>
      <c r="D1217" s="34" t="s">
        <v>2134</v>
      </c>
      <c r="E1217" s="34" t="s">
        <v>2135</v>
      </c>
      <c r="F1217" s="34" t="s">
        <v>165</v>
      </c>
      <c r="G1217" s="34">
        <v>27017</v>
      </c>
      <c r="H1217" s="34" t="s">
        <v>68</v>
      </c>
      <c r="I1217" s="33">
        <v>10</v>
      </c>
      <c r="J1217" s="33">
        <v>11</v>
      </c>
      <c r="K1217" s="49">
        <v>380</v>
      </c>
      <c r="L1217" s="34" t="s">
        <v>73</v>
      </c>
      <c r="M1217" s="71" t="s">
        <v>2614</v>
      </c>
      <c r="N1217" s="34">
        <v>3502.31</v>
      </c>
      <c r="O1217" s="34">
        <v>2733.44</v>
      </c>
      <c r="P1217" s="34">
        <v>4934.5300000000007</v>
      </c>
      <c r="Q1217" s="34">
        <f t="shared" ref="Q1217:Q1295" si="19">SUM(N1217:P1217)</f>
        <v>11170.28</v>
      </c>
    </row>
    <row r="1218" spans="1:17">
      <c r="A1218" s="33">
        <v>1216</v>
      </c>
      <c r="B1218" s="34" t="s">
        <v>1278</v>
      </c>
      <c r="C1218" s="34" t="s">
        <v>2241</v>
      </c>
      <c r="D1218" s="34" t="s">
        <v>2136</v>
      </c>
      <c r="E1218" s="34" t="s">
        <v>2137</v>
      </c>
      <c r="F1218" s="34" t="s">
        <v>2138</v>
      </c>
      <c r="G1218" s="34">
        <v>27020</v>
      </c>
      <c r="H1218" s="34" t="s">
        <v>68</v>
      </c>
      <c r="I1218" s="33">
        <v>6</v>
      </c>
      <c r="J1218" s="33">
        <v>6.6</v>
      </c>
      <c r="K1218" s="49">
        <v>380</v>
      </c>
      <c r="L1218" s="34" t="s">
        <v>65</v>
      </c>
      <c r="M1218" s="71" t="s">
        <v>2614</v>
      </c>
      <c r="N1218" s="34">
        <v>516.27</v>
      </c>
      <c r="O1218" s="34">
        <v>442.88000000000005</v>
      </c>
      <c r="P1218" s="34">
        <v>560.71999999999991</v>
      </c>
      <c r="Q1218" s="34">
        <f t="shared" si="19"/>
        <v>1519.87</v>
      </c>
    </row>
    <row r="1219" spans="1:17">
      <c r="A1219" s="33">
        <v>1217</v>
      </c>
      <c r="B1219" s="34" t="s">
        <v>1278</v>
      </c>
      <c r="C1219" s="34" t="s">
        <v>2241</v>
      </c>
      <c r="D1219" s="34" t="s">
        <v>2139</v>
      </c>
      <c r="E1219" s="34" t="s">
        <v>1586</v>
      </c>
      <c r="F1219" s="34" t="s">
        <v>2138</v>
      </c>
      <c r="G1219" s="34">
        <v>27020</v>
      </c>
      <c r="H1219" s="34" t="s">
        <v>68</v>
      </c>
      <c r="I1219" s="33">
        <v>25.6</v>
      </c>
      <c r="J1219" s="33">
        <v>25.6</v>
      </c>
      <c r="K1219" s="49">
        <v>380</v>
      </c>
      <c r="L1219" s="34" t="s">
        <v>166</v>
      </c>
      <c r="M1219" s="71" t="s">
        <v>2614</v>
      </c>
      <c r="N1219" s="34">
        <v>24008.35</v>
      </c>
      <c r="O1219" s="34">
        <v>19435.98</v>
      </c>
      <c r="P1219" s="34">
        <v>31404.12</v>
      </c>
      <c r="Q1219" s="34">
        <f t="shared" si="19"/>
        <v>74848.45</v>
      </c>
    </row>
    <row r="1220" spans="1:17">
      <c r="A1220" s="33">
        <v>1218</v>
      </c>
      <c r="B1220" s="34" t="s">
        <v>1278</v>
      </c>
      <c r="C1220" s="34" t="s">
        <v>2241</v>
      </c>
      <c r="D1220" s="34" t="s">
        <v>2140</v>
      </c>
      <c r="E1220" s="34" t="s">
        <v>2141</v>
      </c>
      <c r="F1220" s="34" t="s">
        <v>2138</v>
      </c>
      <c r="G1220" s="34">
        <v>27020</v>
      </c>
      <c r="H1220" s="34" t="s">
        <v>68</v>
      </c>
      <c r="I1220" s="33">
        <v>25.6</v>
      </c>
      <c r="J1220" s="33">
        <v>25.6</v>
      </c>
      <c r="K1220" s="49">
        <v>380</v>
      </c>
      <c r="L1220" s="34" t="s">
        <v>166</v>
      </c>
      <c r="M1220" s="71" t="s">
        <v>2614</v>
      </c>
      <c r="N1220" s="34">
        <v>10631.570000000002</v>
      </c>
      <c r="O1220" s="34">
        <v>8458.76</v>
      </c>
      <c r="P1220" s="34">
        <v>10315.799999999999</v>
      </c>
      <c r="Q1220" s="34">
        <f t="shared" si="19"/>
        <v>29406.13</v>
      </c>
    </row>
    <row r="1221" spans="1:17">
      <c r="A1221" s="33">
        <v>1219</v>
      </c>
      <c r="B1221" s="34" t="s">
        <v>1278</v>
      </c>
      <c r="C1221" s="34" t="s">
        <v>2241</v>
      </c>
      <c r="D1221" s="34" t="s">
        <v>2142</v>
      </c>
      <c r="E1221" s="34" t="s">
        <v>2143</v>
      </c>
      <c r="F1221" s="34" t="s">
        <v>2138</v>
      </c>
      <c r="G1221" s="34">
        <v>27020</v>
      </c>
      <c r="H1221" s="34" t="s">
        <v>68</v>
      </c>
      <c r="I1221" s="33">
        <v>30</v>
      </c>
      <c r="J1221" s="33">
        <v>30</v>
      </c>
      <c r="K1221" s="49">
        <v>380</v>
      </c>
      <c r="L1221" s="34" t="s">
        <v>73</v>
      </c>
      <c r="M1221" s="71" t="s">
        <v>2614</v>
      </c>
      <c r="N1221" s="34">
        <v>24529.26</v>
      </c>
      <c r="O1221" s="34">
        <v>18393.39</v>
      </c>
      <c r="P1221" s="34">
        <v>34918.65</v>
      </c>
      <c r="Q1221" s="34">
        <f t="shared" si="19"/>
        <v>77841.299999999988</v>
      </c>
    </row>
    <row r="1222" spans="1:17">
      <c r="A1222" s="33">
        <v>1220</v>
      </c>
      <c r="B1222" s="34" t="s">
        <v>1278</v>
      </c>
      <c r="C1222" s="34" t="s">
        <v>2241</v>
      </c>
      <c r="D1222" s="34" t="s">
        <v>2144</v>
      </c>
      <c r="E1222" s="34" t="s">
        <v>1288</v>
      </c>
      <c r="F1222" s="34" t="s">
        <v>2138</v>
      </c>
      <c r="G1222" s="34">
        <v>27020</v>
      </c>
      <c r="H1222" s="34" t="s">
        <v>68</v>
      </c>
      <c r="I1222" s="33">
        <v>6</v>
      </c>
      <c r="J1222" s="33">
        <v>6.6</v>
      </c>
      <c r="K1222" s="49">
        <v>380</v>
      </c>
      <c r="L1222" s="34" t="s">
        <v>65</v>
      </c>
      <c r="M1222" s="71" t="s">
        <v>2614</v>
      </c>
      <c r="N1222" s="34">
        <v>2992.7100000000005</v>
      </c>
      <c r="O1222" s="34">
        <v>2241.58</v>
      </c>
      <c r="P1222" s="34">
        <v>4179.18</v>
      </c>
      <c r="Q1222" s="34">
        <f t="shared" si="19"/>
        <v>9413.4700000000012</v>
      </c>
    </row>
    <row r="1223" spans="1:17">
      <c r="A1223" s="33">
        <v>1221</v>
      </c>
      <c r="B1223" s="34" t="s">
        <v>1278</v>
      </c>
      <c r="C1223" s="34" t="s">
        <v>2241</v>
      </c>
      <c r="D1223" s="34" t="s">
        <v>2145</v>
      </c>
      <c r="E1223" s="34" t="s">
        <v>1288</v>
      </c>
      <c r="F1223" s="34" t="s">
        <v>2138</v>
      </c>
      <c r="G1223" s="34">
        <v>27020</v>
      </c>
      <c r="H1223" s="34" t="s">
        <v>68</v>
      </c>
      <c r="I1223" s="33">
        <v>10</v>
      </c>
      <c r="J1223" s="33">
        <v>11</v>
      </c>
      <c r="K1223" s="49">
        <v>380</v>
      </c>
      <c r="L1223" s="34" t="s">
        <v>65</v>
      </c>
      <c r="M1223" s="71" t="s">
        <v>2614</v>
      </c>
      <c r="N1223" s="34">
        <v>6860.52</v>
      </c>
      <c r="O1223" s="34">
        <v>5395.6399999999994</v>
      </c>
      <c r="P1223" s="34">
        <v>10166.800000000001</v>
      </c>
      <c r="Q1223" s="34">
        <f t="shared" si="19"/>
        <v>22422.959999999999</v>
      </c>
    </row>
    <row r="1224" spans="1:17">
      <c r="A1224" s="33">
        <v>1222</v>
      </c>
      <c r="B1224" s="34" t="s">
        <v>1278</v>
      </c>
      <c r="C1224" s="34" t="s">
        <v>2241</v>
      </c>
      <c r="D1224" s="34" t="s">
        <v>2196</v>
      </c>
      <c r="E1224" s="34" t="s">
        <v>2197</v>
      </c>
      <c r="F1224" s="34" t="s">
        <v>2138</v>
      </c>
      <c r="G1224" s="34">
        <v>27020</v>
      </c>
      <c r="H1224" s="34" t="s">
        <v>68</v>
      </c>
      <c r="I1224" s="33">
        <v>10</v>
      </c>
      <c r="J1224" s="33">
        <v>11</v>
      </c>
      <c r="K1224" s="49">
        <v>380</v>
      </c>
      <c r="L1224" s="34" t="s">
        <v>73</v>
      </c>
      <c r="M1224" s="71" t="s">
        <v>2614</v>
      </c>
      <c r="N1224" s="34">
        <v>15757.79</v>
      </c>
      <c r="O1224" s="34">
        <v>11887.36</v>
      </c>
      <c r="P1224" s="34">
        <v>22560.61</v>
      </c>
      <c r="Q1224" s="34">
        <f t="shared" si="19"/>
        <v>50205.760000000002</v>
      </c>
    </row>
    <row r="1225" spans="1:17">
      <c r="A1225" s="33">
        <v>1223</v>
      </c>
      <c r="B1225" s="34" t="s">
        <v>1278</v>
      </c>
      <c r="C1225" s="34" t="s">
        <v>2241</v>
      </c>
      <c r="D1225" s="34" t="s">
        <v>918</v>
      </c>
      <c r="E1225" s="34" t="s">
        <v>2146</v>
      </c>
      <c r="F1225" s="34" t="s">
        <v>906</v>
      </c>
      <c r="G1225" s="34">
        <v>27030</v>
      </c>
      <c r="H1225" s="34" t="s">
        <v>68</v>
      </c>
      <c r="I1225" s="33">
        <v>3</v>
      </c>
      <c r="J1225" s="33">
        <v>3.3</v>
      </c>
      <c r="K1225" s="49">
        <v>380</v>
      </c>
      <c r="L1225" s="34" t="s">
        <v>73</v>
      </c>
      <c r="M1225" s="71" t="s">
        <v>2614</v>
      </c>
      <c r="N1225" s="34">
        <v>296.37</v>
      </c>
      <c r="O1225" s="34">
        <v>217.29999999999998</v>
      </c>
      <c r="P1225" s="34">
        <v>423.95</v>
      </c>
      <c r="Q1225" s="34">
        <f t="shared" si="19"/>
        <v>937.61999999999989</v>
      </c>
    </row>
    <row r="1226" spans="1:17">
      <c r="A1226" s="33">
        <v>1224</v>
      </c>
      <c r="B1226" s="34" t="s">
        <v>1278</v>
      </c>
      <c r="C1226" s="34" t="s">
        <v>2241</v>
      </c>
      <c r="D1226" s="34" t="s">
        <v>904</v>
      </c>
      <c r="E1226" s="34" t="s">
        <v>905</v>
      </c>
      <c r="F1226" s="34" t="s">
        <v>906</v>
      </c>
      <c r="G1226" s="34">
        <v>27030</v>
      </c>
      <c r="H1226" s="34" t="s">
        <v>68</v>
      </c>
      <c r="I1226" s="33">
        <v>60</v>
      </c>
      <c r="J1226" s="33">
        <v>60</v>
      </c>
      <c r="K1226" s="49">
        <v>380</v>
      </c>
      <c r="L1226" s="34" t="s">
        <v>166</v>
      </c>
      <c r="M1226" s="71" t="s">
        <v>2615</v>
      </c>
      <c r="N1226" s="34">
        <v>53793.359999999993</v>
      </c>
      <c r="O1226" s="34">
        <v>45506.75</v>
      </c>
      <c r="P1226" s="34">
        <v>54455.61</v>
      </c>
      <c r="Q1226" s="34">
        <f t="shared" si="19"/>
        <v>153755.71999999997</v>
      </c>
    </row>
    <row r="1227" spans="1:17">
      <c r="A1227" s="33">
        <v>1225</v>
      </c>
      <c r="B1227" s="34" t="s">
        <v>1278</v>
      </c>
      <c r="C1227" s="34" t="s">
        <v>2241</v>
      </c>
      <c r="D1227" s="34" t="s">
        <v>907</v>
      </c>
      <c r="E1227" s="34" t="s">
        <v>908</v>
      </c>
      <c r="F1227" s="34" t="s">
        <v>906</v>
      </c>
      <c r="G1227" s="34">
        <v>27030</v>
      </c>
      <c r="H1227" s="34" t="s">
        <v>68</v>
      </c>
      <c r="I1227" s="33">
        <v>49</v>
      </c>
      <c r="J1227" s="33">
        <v>49</v>
      </c>
      <c r="K1227" s="49">
        <v>380</v>
      </c>
      <c r="L1227" s="34" t="s">
        <v>73</v>
      </c>
      <c r="M1227" s="71" t="s">
        <v>2615</v>
      </c>
      <c r="N1227" s="34">
        <v>8829.16</v>
      </c>
      <c r="O1227" s="34">
        <v>6586.2800000000007</v>
      </c>
      <c r="P1227" s="34">
        <v>8813.64</v>
      </c>
      <c r="Q1227" s="34">
        <f t="shared" si="19"/>
        <v>24229.08</v>
      </c>
    </row>
    <row r="1228" spans="1:17">
      <c r="A1228" s="33">
        <v>1226</v>
      </c>
      <c r="B1228" s="34" t="s">
        <v>1278</v>
      </c>
      <c r="C1228" s="34" t="s">
        <v>2241</v>
      </c>
      <c r="D1228" s="34" t="s">
        <v>909</v>
      </c>
      <c r="E1228" s="34" t="s">
        <v>910</v>
      </c>
      <c r="F1228" s="34" t="s">
        <v>906</v>
      </c>
      <c r="G1228" s="34">
        <v>27030</v>
      </c>
      <c r="H1228" s="34" t="s">
        <v>68</v>
      </c>
      <c r="I1228" s="33">
        <v>49</v>
      </c>
      <c r="J1228" s="33">
        <v>49</v>
      </c>
      <c r="K1228" s="49">
        <v>380</v>
      </c>
      <c r="L1228" s="34" t="s">
        <v>73</v>
      </c>
      <c r="M1228" s="71" t="s">
        <v>2615</v>
      </c>
      <c r="N1228" s="34">
        <v>3867.5699999999997</v>
      </c>
      <c r="O1228" s="34">
        <v>3351.54</v>
      </c>
      <c r="P1228" s="34">
        <v>4362.3899999999994</v>
      </c>
      <c r="Q1228" s="34">
        <f t="shared" si="19"/>
        <v>11581.5</v>
      </c>
    </row>
    <row r="1229" spans="1:17">
      <c r="A1229" s="33">
        <v>1227</v>
      </c>
      <c r="B1229" s="34" t="s">
        <v>1278</v>
      </c>
      <c r="C1229" s="34" t="s">
        <v>2241</v>
      </c>
      <c r="D1229" s="34" t="s">
        <v>911</v>
      </c>
      <c r="E1229" s="34" t="s">
        <v>912</v>
      </c>
      <c r="F1229" s="34" t="s">
        <v>906</v>
      </c>
      <c r="G1229" s="34">
        <v>27030</v>
      </c>
      <c r="H1229" s="34" t="s">
        <v>68</v>
      </c>
      <c r="I1229" s="33">
        <v>4.5</v>
      </c>
      <c r="J1229" s="33">
        <v>5</v>
      </c>
      <c r="K1229" s="49">
        <v>380</v>
      </c>
      <c r="L1229" s="34" t="s">
        <v>65</v>
      </c>
      <c r="M1229" s="71" t="s">
        <v>2615</v>
      </c>
      <c r="N1229" s="34">
        <v>425.04</v>
      </c>
      <c r="O1229" s="34">
        <v>253.26999999999998</v>
      </c>
      <c r="P1229" s="34">
        <v>567.30999999999995</v>
      </c>
      <c r="Q1229" s="34">
        <f t="shared" si="19"/>
        <v>1245.6199999999999</v>
      </c>
    </row>
    <row r="1230" spans="1:17">
      <c r="A1230" s="33">
        <v>1228</v>
      </c>
      <c r="B1230" s="34" t="s">
        <v>1278</v>
      </c>
      <c r="C1230" s="34" t="s">
        <v>2241</v>
      </c>
      <c r="D1230" s="34" t="s">
        <v>913</v>
      </c>
      <c r="E1230" s="34" t="s">
        <v>914</v>
      </c>
      <c r="F1230" s="34" t="s">
        <v>906</v>
      </c>
      <c r="G1230" s="34">
        <v>27030</v>
      </c>
      <c r="H1230" s="34" t="s">
        <v>68</v>
      </c>
      <c r="I1230" s="33">
        <v>6</v>
      </c>
      <c r="J1230" s="33">
        <v>6.6</v>
      </c>
      <c r="K1230" s="49">
        <v>380</v>
      </c>
      <c r="L1230" s="34" t="s">
        <v>65</v>
      </c>
      <c r="M1230" s="71" t="s">
        <v>2615</v>
      </c>
      <c r="N1230" s="34">
        <v>2614.5600000000004</v>
      </c>
      <c r="O1230" s="34">
        <v>1972.25</v>
      </c>
      <c r="P1230" s="34">
        <v>3674.7200000000003</v>
      </c>
      <c r="Q1230" s="34">
        <f t="shared" si="19"/>
        <v>8261.5300000000007</v>
      </c>
    </row>
    <row r="1231" spans="1:17">
      <c r="A1231" s="33">
        <v>1229</v>
      </c>
      <c r="B1231" s="34" t="s">
        <v>1278</v>
      </c>
      <c r="C1231" s="34" t="s">
        <v>2241</v>
      </c>
      <c r="D1231" s="34" t="s">
        <v>915</v>
      </c>
      <c r="E1231" s="34" t="s">
        <v>916</v>
      </c>
      <c r="F1231" s="34" t="s">
        <v>906</v>
      </c>
      <c r="G1231" s="34">
        <v>27030</v>
      </c>
      <c r="H1231" s="34" t="s">
        <v>68</v>
      </c>
      <c r="I1231" s="33">
        <v>15</v>
      </c>
      <c r="J1231" s="33">
        <v>16.5</v>
      </c>
      <c r="K1231" s="49">
        <v>380</v>
      </c>
      <c r="L1231" s="34" t="s">
        <v>73</v>
      </c>
      <c r="M1231" s="71" t="s">
        <v>2615</v>
      </c>
      <c r="N1231" s="34">
        <v>30711.680000000004</v>
      </c>
      <c r="O1231" s="34">
        <v>23096.71</v>
      </c>
      <c r="P1231" s="34">
        <v>43568.82</v>
      </c>
      <c r="Q1231" s="34">
        <f t="shared" si="19"/>
        <v>97377.209999999992</v>
      </c>
    </row>
    <row r="1232" spans="1:17">
      <c r="A1232" s="33">
        <v>1230</v>
      </c>
      <c r="B1232" s="34" t="s">
        <v>1278</v>
      </c>
      <c r="C1232" s="34" t="s">
        <v>2241</v>
      </c>
      <c r="D1232" s="34" t="s">
        <v>917</v>
      </c>
      <c r="E1232" s="34" t="s">
        <v>2147</v>
      </c>
      <c r="F1232" s="34" t="s">
        <v>906</v>
      </c>
      <c r="G1232" s="34">
        <v>27030</v>
      </c>
      <c r="H1232" s="34" t="s">
        <v>68</v>
      </c>
      <c r="I1232" s="33">
        <v>10</v>
      </c>
      <c r="J1232" s="33">
        <v>11</v>
      </c>
      <c r="K1232" s="49">
        <v>380</v>
      </c>
      <c r="L1232" s="34" t="s">
        <v>65</v>
      </c>
      <c r="M1232" s="71" t="s">
        <v>2614</v>
      </c>
      <c r="N1232" s="34">
        <v>227.95000000000002</v>
      </c>
      <c r="O1232" s="34">
        <v>186.85000000000002</v>
      </c>
      <c r="P1232" s="34">
        <v>242.89000000000004</v>
      </c>
      <c r="Q1232" s="34">
        <f t="shared" si="19"/>
        <v>657.69</v>
      </c>
    </row>
    <row r="1233" spans="1:17">
      <c r="A1233" s="33">
        <v>1231</v>
      </c>
      <c r="B1233" s="34" t="s">
        <v>1278</v>
      </c>
      <c r="C1233" s="34" t="s">
        <v>2241</v>
      </c>
      <c r="D1233" s="34" t="s">
        <v>919</v>
      </c>
      <c r="E1233" s="34" t="s">
        <v>2148</v>
      </c>
      <c r="F1233" s="34" t="s">
        <v>906</v>
      </c>
      <c r="G1233" s="34">
        <v>27030</v>
      </c>
      <c r="H1233" s="34" t="s">
        <v>68</v>
      </c>
      <c r="I1233" s="33">
        <v>15</v>
      </c>
      <c r="J1233" s="33">
        <v>16.5</v>
      </c>
      <c r="K1233" s="49">
        <v>380</v>
      </c>
      <c r="L1233" s="34" t="s">
        <v>65</v>
      </c>
      <c r="M1233" s="71" t="s">
        <v>2615</v>
      </c>
      <c r="N1233" s="34">
        <v>0</v>
      </c>
      <c r="O1233" s="34">
        <v>0</v>
      </c>
      <c r="P1233" s="34">
        <v>0</v>
      </c>
      <c r="Q1233" s="34">
        <f t="shared" si="19"/>
        <v>0</v>
      </c>
    </row>
    <row r="1234" spans="1:17">
      <c r="A1234" s="33">
        <v>1232</v>
      </c>
      <c r="B1234" s="34" t="s">
        <v>1278</v>
      </c>
      <c r="C1234" s="34" t="s">
        <v>2241</v>
      </c>
      <c r="D1234" s="34" t="s">
        <v>2388</v>
      </c>
      <c r="E1234" s="34" t="s">
        <v>2417</v>
      </c>
      <c r="F1234" s="34" t="s">
        <v>906</v>
      </c>
      <c r="G1234" s="34">
        <v>27030</v>
      </c>
      <c r="H1234" s="34" t="s">
        <v>68</v>
      </c>
      <c r="I1234" s="33">
        <v>3</v>
      </c>
      <c r="J1234" s="33">
        <v>3.3</v>
      </c>
      <c r="K1234" s="49">
        <v>380</v>
      </c>
      <c r="L1234" s="34" t="s">
        <v>65</v>
      </c>
      <c r="M1234" s="71" t="s">
        <v>2615</v>
      </c>
      <c r="N1234" s="34">
        <v>699.03000000000009</v>
      </c>
      <c r="O1234" s="34">
        <v>595.92999999999995</v>
      </c>
      <c r="P1234" s="34">
        <v>692.77</v>
      </c>
      <c r="Q1234" s="34">
        <f t="shared" si="19"/>
        <v>1987.73</v>
      </c>
    </row>
    <row r="1235" spans="1:17">
      <c r="A1235" s="33">
        <v>1233</v>
      </c>
      <c r="B1235" s="34" t="s">
        <v>1278</v>
      </c>
      <c r="C1235" s="34" t="s">
        <v>2241</v>
      </c>
      <c r="D1235" s="34" t="s">
        <v>2645</v>
      </c>
      <c r="E1235" s="34" t="s">
        <v>2148</v>
      </c>
      <c r="F1235" s="34" t="s">
        <v>906</v>
      </c>
      <c r="G1235" s="34">
        <v>27030</v>
      </c>
      <c r="H1235" s="34" t="s">
        <v>68</v>
      </c>
      <c r="I1235" s="33">
        <v>20</v>
      </c>
      <c r="J1235" s="33">
        <v>20</v>
      </c>
      <c r="K1235" s="49">
        <v>380</v>
      </c>
      <c r="L1235" s="34" t="s">
        <v>65</v>
      </c>
      <c r="M1235" s="71" t="s">
        <v>2615</v>
      </c>
      <c r="N1235" s="34">
        <v>9910.66</v>
      </c>
      <c r="O1235" s="34">
        <v>8356.6500000000015</v>
      </c>
      <c r="P1235" s="34">
        <v>10377.369999999999</v>
      </c>
      <c r="Q1235" s="34">
        <f t="shared" si="19"/>
        <v>28644.68</v>
      </c>
    </row>
    <row r="1236" spans="1:17" s="63" customFormat="1">
      <c r="A1236" s="33">
        <v>1234</v>
      </c>
      <c r="B1236" s="34" t="s">
        <v>1278</v>
      </c>
      <c r="C1236" s="34" t="s">
        <v>2241</v>
      </c>
      <c r="D1236" s="34" t="s">
        <v>2675</v>
      </c>
      <c r="E1236" s="34" t="s">
        <v>2676</v>
      </c>
      <c r="F1236" s="34" t="s">
        <v>1050</v>
      </c>
      <c r="G1236" s="34">
        <v>27024</v>
      </c>
      <c r="H1236" s="34" t="s">
        <v>68</v>
      </c>
      <c r="I1236" s="33">
        <v>80</v>
      </c>
      <c r="J1236" s="33">
        <v>80</v>
      </c>
      <c r="K1236" s="49">
        <v>380</v>
      </c>
      <c r="L1236" s="34" t="s">
        <v>166</v>
      </c>
      <c r="M1236" s="71" t="s">
        <v>2615</v>
      </c>
      <c r="N1236" s="34">
        <v>24483.439999999999</v>
      </c>
      <c r="O1236" s="34">
        <v>35822.310000000005</v>
      </c>
      <c r="P1236" s="34">
        <v>48082.569999999992</v>
      </c>
      <c r="Q1236" s="34">
        <f t="shared" si="19"/>
        <v>108388.31999999999</v>
      </c>
    </row>
    <row r="1237" spans="1:17" s="63" customFormat="1">
      <c r="A1237" s="33">
        <v>1235</v>
      </c>
      <c r="B1237" s="34" t="s">
        <v>1278</v>
      </c>
      <c r="C1237" s="34" t="s">
        <v>2241</v>
      </c>
      <c r="D1237" s="34" t="s">
        <v>2677</v>
      </c>
      <c r="E1237" s="34" t="s">
        <v>2678</v>
      </c>
      <c r="F1237" s="34" t="s">
        <v>906</v>
      </c>
      <c r="G1237" s="34">
        <v>27030</v>
      </c>
      <c r="H1237" s="34" t="s">
        <v>68</v>
      </c>
      <c r="I1237" s="33">
        <v>10</v>
      </c>
      <c r="J1237" s="33">
        <v>10</v>
      </c>
      <c r="K1237" s="49">
        <v>380</v>
      </c>
      <c r="L1237" s="34" t="s">
        <v>65</v>
      </c>
      <c r="M1237" s="71" t="s">
        <v>2614</v>
      </c>
      <c r="N1237" s="34">
        <v>4024.3600000000006</v>
      </c>
      <c r="O1237" s="34">
        <v>3540.6</v>
      </c>
      <c r="P1237" s="34">
        <v>4134.5</v>
      </c>
      <c r="Q1237" s="34">
        <f t="shared" si="19"/>
        <v>11699.460000000001</v>
      </c>
    </row>
    <row r="1238" spans="1:17" s="63" customFormat="1">
      <c r="A1238" s="33">
        <v>1236</v>
      </c>
      <c r="B1238" s="34" t="s">
        <v>1278</v>
      </c>
      <c r="C1238" s="34" t="s">
        <v>2241</v>
      </c>
      <c r="D1238" s="34" t="s">
        <v>2679</v>
      </c>
      <c r="E1238" s="34" t="s">
        <v>2680</v>
      </c>
      <c r="F1238" s="34" t="s">
        <v>601</v>
      </c>
      <c r="G1238" s="34">
        <v>27012</v>
      </c>
      <c r="H1238" s="34" t="s">
        <v>68</v>
      </c>
      <c r="I1238" s="33">
        <v>4</v>
      </c>
      <c r="J1238" s="33">
        <v>4.4000000000000004</v>
      </c>
      <c r="K1238" s="49">
        <v>380</v>
      </c>
      <c r="L1238" s="34" t="s">
        <v>65</v>
      </c>
      <c r="M1238" s="71" t="s">
        <v>2614</v>
      </c>
      <c r="N1238" s="34">
        <v>206.60999999999999</v>
      </c>
      <c r="O1238" s="34">
        <v>142.79000000000002</v>
      </c>
      <c r="P1238" s="34">
        <v>269.62</v>
      </c>
      <c r="Q1238" s="34">
        <f t="shared" si="19"/>
        <v>619.02</v>
      </c>
    </row>
    <row r="1239" spans="1:17" s="63" customFormat="1">
      <c r="A1239" s="33">
        <v>1237</v>
      </c>
      <c r="B1239" s="34" t="s">
        <v>1278</v>
      </c>
      <c r="C1239" s="34" t="s">
        <v>2241</v>
      </c>
      <c r="D1239" s="34" t="s">
        <v>2681</v>
      </c>
      <c r="E1239" s="34" t="s">
        <v>2682</v>
      </c>
      <c r="F1239" s="34" t="s">
        <v>1084</v>
      </c>
      <c r="G1239" s="34">
        <v>27010</v>
      </c>
      <c r="H1239" s="34" t="s">
        <v>68</v>
      </c>
      <c r="I1239" s="33">
        <v>4.5</v>
      </c>
      <c r="J1239" s="33">
        <v>5</v>
      </c>
      <c r="K1239" s="49">
        <v>380</v>
      </c>
      <c r="L1239" s="34" t="s">
        <v>65</v>
      </c>
      <c r="M1239" s="71" t="s">
        <v>2615</v>
      </c>
      <c r="N1239" s="34">
        <v>312.56</v>
      </c>
      <c r="O1239" s="34">
        <v>252.62</v>
      </c>
      <c r="P1239" s="34">
        <v>384.50999999999993</v>
      </c>
      <c r="Q1239" s="34">
        <f t="shared" si="19"/>
        <v>949.69</v>
      </c>
    </row>
    <row r="1240" spans="1:17" s="63" customFormat="1">
      <c r="A1240" s="33">
        <v>1238</v>
      </c>
      <c r="B1240" s="34" t="s">
        <v>1278</v>
      </c>
      <c r="C1240" s="34" t="s">
        <v>2241</v>
      </c>
      <c r="D1240" s="34" t="s">
        <v>2683</v>
      </c>
      <c r="E1240" s="34" t="s">
        <v>2043</v>
      </c>
      <c r="F1240" s="34" t="s">
        <v>997</v>
      </c>
      <c r="G1240" s="34">
        <v>27040</v>
      </c>
      <c r="H1240" s="34" t="s">
        <v>68</v>
      </c>
      <c r="I1240" s="33">
        <v>130</v>
      </c>
      <c r="J1240" s="33">
        <v>130</v>
      </c>
      <c r="K1240" s="49">
        <v>380</v>
      </c>
      <c r="L1240" s="34" t="s">
        <v>166</v>
      </c>
      <c r="M1240" s="71" t="s">
        <v>2614</v>
      </c>
      <c r="N1240" s="34">
        <v>62805.969999999994</v>
      </c>
      <c r="O1240" s="34">
        <v>56123.159999999996</v>
      </c>
      <c r="P1240" s="34">
        <v>74590.5</v>
      </c>
      <c r="Q1240" s="34">
        <f t="shared" si="19"/>
        <v>193519.63</v>
      </c>
    </row>
    <row r="1241" spans="1:17" s="63" customFormat="1">
      <c r="A1241" s="33">
        <v>1239</v>
      </c>
      <c r="B1241" s="34" t="s">
        <v>1278</v>
      </c>
      <c r="C1241" s="34" t="s">
        <v>2241</v>
      </c>
      <c r="D1241" s="34" t="s">
        <v>2684</v>
      </c>
      <c r="E1241" s="34" t="s">
        <v>2685</v>
      </c>
      <c r="F1241" s="34" t="s">
        <v>1168</v>
      </c>
      <c r="G1241" s="34">
        <v>27052</v>
      </c>
      <c r="H1241" s="34" t="s">
        <v>68</v>
      </c>
      <c r="I1241" s="33">
        <v>3</v>
      </c>
      <c r="J1241" s="33">
        <v>3.3</v>
      </c>
      <c r="K1241" s="49">
        <v>220</v>
      </c>
      <c r="L1241" s="34" t="s">
        <v>166</v>
      </c>
      <c r="M1241" s="71" t="s">
        <v>2614</v>
      </c>
      <c r="N1241" s="34">
        <v>30.369999999999997</v>
      </c>
      <c r="O1241" s="34">
        <v>22.759999999999998</v>
      </c>
      <c r="P1241" s="34">
        <v>43.220000000000006</v>
      </c>
      <c r="Q1241" s="34">
        <f t="shared" si="19"/>
        <v>96.35</v>
      </c>
    </row>
    <row r="1242" spans="1:17" s="63" customFormat="1">
      <c r="A1242" s="33">
        <v>1240</v>
      </c>
      <c r="B1242" s="34" t="s">
        <v>1278</v>
      </c>
      <c r="C1242" s="34" t="s">
        <v>2241</v>
      </c>
      <c r="D1242" s="34" t="s">
        <v>2686</v>
      </c>
      <c r="E1242" s="34" t="s">
        <v>2687</v>
      </c>
      <c r="F1242" s="34" t="s">
        <v>1090</v>
      </c>
      <c r="G1242" s="34">
        <v>27019</v>
      </c>
      <c r="H1242" s="34" t="s">
        <v>68</v>
      </c>
      <c r="I1242" s="33">
        <v>3</v>
      </c>
      <c r="J1242" s="33">
        <v>3.3</v>
      </c>
      <c r="K1242" s="49">
        <v>380</v>
      </c>
      <c r="L1242" s="34" t="s">
        <v>65</v>
      </c>
      <c r="M1242" s="71"/>
      <c r="N1242" s="34">
        <v>732.55</v>
      </c>
      <c r="O1242" s="34">
        <v>539.92999999999995</v>
      </c>
      <c r="P1242" s="34">
        <v>879.47</v>
      </c>
      <c r="Q1242" s="34">
        <f t="shared" si="19"/>
        <v>2151.9499999999998</v>
      </c>
    </row>
    <row r="1243" spans="1:17" s="63" customFormat="1">
      <c r="A1243" s="33">
        <v>1241</v>
      </c>
      <c r="B1243" s="34" t="s">
        <v>1278</v>
      </c>
      <c r="C1243" s="34" t="s">
        <v>2241</v>
      </c>
      <c r="D1243" s="34" t="s">
        <v>2688</v>
      </c>
      <c r="E1243" s="34" t="s">
        <v>2689</v>
      </c>
      <c r="F1243" s="34" t="s">
        <v>1090</v>
      </c>
      <c r="G1243" s="34">
        <v>27019</v>
      </c>
      <c r="H1243" s="34" t="s">
        <v>68</v>
      </c>
      <c r="I1243" s="33">
        <v>3</v>
      </c>
      <c r="J1243" s="33">
        <v>3.3</v>
      </c>
      <c r="K1243" s="49">
        <v>380</v>
      </c>
      <c r="L1243" s="34" t="s">
        <v>65</v>
      </c>
      <c r="M1243" s="71"/>
      <c r="N1243" s="34">
        <v>239.87999999999997</v>
      </c>
      <c r="O1243" s="34">
        <v>160.94999999999999</v>
      </c>
      <c r="P1243" s="34">
        <v>297.93000000000006</v>
      </c>
      <c r="Q1243" s="34">
        <f t="shared" si="19"/>
        <v>698.76</v>
      </c>
    </row>
    <row r="1244" spans="1:17" s="63" customFormat="1">
      <c r="A1244" s="33">
        <v>1242</v>
      </c>
      <c r="B1244" s="34" t="s">
        <v>1278</v>
      </c>
      <c r="C1244" s="34" t="s">
        <v>2241</v>
      </c>
      <c r="D1244" s="34" t="s">
        <v>2690</v>
      </c>
      <c r="E1244" s="34" t="s">
        <v>2691</v>
      </c>
      <c r="F1244" s="34" t="s">
        <v>1090</v>
      </c>
      <c r="G1244" s="34">
        <v>27019</v>
      </c>
      <c r="H1244" s="34" t="s">
        <v>68</v>
      </c>
      <c r="I1244" s="33">
        <v>3</v>
      </c>
      <c r="J1244" s="33">
        <v>3.3</v>
      </c>
      <c r="K1244" s="49">
        <v>380</v>
      </c>
      <c r="L1244" s="34" t="s">
        <v>65</v>
      </c>
      <c r="M1244" s="71"/>
      <c r="N1244" s="34">
        <v>1024.9399999999998</v>
      </c>
      <c r="O1244" s="34">
        <v>760.09000000000015</v>
      </c>
      <c r="P1244" s="34">
        <v>1253.01</v>
      </c>
      <c r="Q1244" s="34">
        <f t="shared" si="19"/>
        <v>3038.04</v>
      </c>
    </row>
    <row r="1245" spans="1:17" s="63" customFormat="1">
      <c r="A1245" s="33">
        <v>1243</v>
      </c>
      <c r="B1245" s="34" t="s">
        <v>1278</v>
      </c>
      <c r="C1245" s="34" t="s">
        <v>2241</v>
      </c>
      <c r="D1245" s="34" t="s">
        <v>2692</v>
      </c>
      <c r="E1245" s="34" t="s">
        <v>2693</v>
      </c>
      <c r="F1245" s="34" t="s">
        <v>545</v>
      </c>
      <c r="G1245" s="34">
        <v>27057</v>
      </c>
      <c r="H1245" s="34" t="s">
        <v>68</v>
      </c>
      <c r="I1245" s="33">
        <v>3</v>
      </c>
      <c r="J1245" s="33">
        <v>3.3</v>
      </c>
      <c r="K1245" s="49">
        <v>380</v>
      </c>
      <c r="L1245" s="34" t="s">
        <v>65</v>
      </c>
      <c r="M1245" s="71"/>
      <c r="N1245" s="34">
        <v>80.41</v>
      </c>
      <c r="O1245" s="34">
        <v>66.02</v>
      </c>
      <c r="P1245" s="34">
        <v>96.27</v>
      </c>
      <c r="Q1245" s="34">
        <f t="shared" si="19"/>
        <v>242.7</v>
      </c>
    </row>
    <row r="1246" spans="1:17" s="63" customFormat="1">
      <c r="A1246" s="33">
        <v>1244</v>
      </c>
      <c r="B1246" s="34" t="s">
        <v>1278</v>
      </c>
      <c r="C1246" s="34" t="s">
        <v>2241</v>
      </c>
      <c r="D1246" s="34" t="s">
        <v>2694</v>
      </c>
      <c r="E1246" s="34" t="s">
        <v>2695</v>
      </c>
      <c r="F1246" s="34" t="s">
        <v>1169</v>
      </c>
      <c r="G1246" s="34">
        <v>27016</v>
      </c>
      <c r="H1246" s="34" t="s">
        <v>68</v>
      </c>
      <c r="I1246" s="33">
        <v>6</v>
      </c>
      <c r="J1246" s="33">
        <v>6.6</v>
      </c>
      <c r="K1246" s="49">
        <v>380</v>
      </c>
      <c r="L1246" s="34" t="s">
        <v>65</v>
      </c>
      <c r="M1246" s="71"/>
      <c r="N1246" s="34">
        <v>4596.0199999999995</v>
      </c>
      <c r="O1246" s="34">
        <v>3784.2499999999995</v>
      </c>
      <c r="P1246" s="34">
        <v>5815.52</v>
      </c>
      <c r="Q1246" s="34">
        <f t="shared" si="19"/>
        <v>14195.789999999999</v>
      </c>
    </row>
    <row r="1247" spans="1:17" s="63" customFormat="1">
      <c r="A1247" s="33">
        <v>1245</v>
      </c>
      <c r="B1247" s="34" t="s">
        <v>1278</v>
      </c>
      <c r="C1247" s="34" t="s">
        <v>2241</v>
      </c>
      <c r="D1247" s="34" t="s">
        <v>2696</v>
      </c>
      <c r="E1247" s="34" t="s">
        <v>2697</v>
      </c>
      <c r="F1247" s="34" t="s">
        <v>532</v>
      </c>
      <c r="G1247" s="34">
        <v>27050</v>
      </c>
      <c r="H1247" s="34" t="s">
        <v>68</v>
      </c>
      <c r="I1247" s="33">
        <v>10</v>
      </c>
      <c r="J1247" s="33">
        <v>11</v>
      </c>
      <c r="K1247" s="49">
        <v>380</v>
      </c>
      <c r="L1247" s="34" t="s">
        <v>166</v>
      </c>
      <c r="M1247" s="71" t="s">
        <v>2615</v>
      </c>
      <c r="N1247" s="34">
        <v>603.34</v>
      </c>
      <c r="O1247" s="34">
        <v>511.97</v>
      </c>
      <c r="P1247" s="34">
        <v>1022.36</v>
      </c>
      <c r="Q1247" s="34">
        <f t="shared" si="19"/>
        <v>2137.67</v>
      </c>
    </row>
    <row r="1248" spans="1:17" s="84" customFormat="1">
      <c r="A1248" s="81">
        <v>1246</v>
      </c>
      <c r="B1248" s="82" t="s">
        <v>1278</v>
      </c>
      <c r="C1248" s="82" t="s">
        <v>2241</v>
      </c>
      <c r="D1248" s="82" t="s">
        <v>2705</v>
      </c>
      <c r="E1248" s="82" t="s">
        <v>1318</v>
      </c>
      <c r="F1248" s="82" t="s">
        <v>611</v>
      </c>
      <c r="G1248" s="82">
        <v>27021</v>
      </c>
      <c r="H1248" s="82" t="s">
        <v>68</v>
      </c>
      <c r="I1248" s="81">
        <v>30</v>
      </c>
      <c r="J1248" s="81">
        <v>33</v>
      </c>
      <c r="K1248" s="83">
        <v>380</v>
      </c>
      <c r="L1248" s="82" t="s">
        <v>73</v>
      </c>
      <c r="M1248" s="71" t="s">
        <v>2615</v>
      </c>
      <c r="N1248" s="82">
        <v>30.369999999999997</v>
      </c>
      <c r="O1248" s="82">
        <v>22.759999999999998</v>
      </c>
      <c r="P1248" s="82">
        <v>43.220000000000006</v>
      </c>
      <c r="Q1248" s="82">
        <v>62191.380000000012</v>
      </c>
    </row>
    <row r="1249" spans="1:17" s="84" customFormat="1">
      <c r="A1249" s="81">
        <v>1247</v>
      </c>
      <c r="B1249" s="82" t="s">
        <v>1278</v>
      </c>
      <c r="C1249" s="82" t="s">
        <v>2241</v>
      </c>
      <c r="D1249" s="82" t="s">
        <v>2706</v>
      </c>
      <c r="E1249" s="82" t="s">
        <v>2707</v>
      </c>
      <c r="F1249" s="82" t="s">
        <v>611</v>
      </c>
      <c r="G1249" s="82">
        <v>27021</v>
      </c>
      <c r="H1249" s="82" t="s">
        <v>68</v>
      </c>
      <c r="I1249" s="81">
        <v>80</v>
      </c>
      <c r="J1249" s="81">
        <v>80</v>
      </c>
      <c r="K1249" s="83">
        <v>380</v>
      </c>
      <c r="L1249" s="82" t="s">
        <v>73</v>
      </c>
      <c r="M1249" s="71" t="s">
        <v>2615</v>
      </c>
      <c r="N1249" s="82">
        <v>0</v>
      </c>
      <c r="O1249" s="82">
        <v>0</v>
      </c>
      <c r="P1249" s="82">
        <v>0</v>
      </c>
      <c r="Q1249" s="82">
        <v>0</v>
      </c>
    </row>
    <row r="1250" spans="1:17" s="84" customFormat="1">
      <c r="A1250" s="81">
        <v>1248</v>
      </c>
      <c r="B1250" s="82" t="s">
        <v>1278</v>
      </c>
      <c r="C1250" s="82" t="s">
        <v>2241</v>
      </c>
      <c r="D1250" s="82" t="s">
        <v>2708</v>
      </c>
      <c r="E1250" s="82" t="s">
        <v>2709</v>
      </c>
      <c r="F1250" s="82" t="s">
        <v>594</v>
      </c>
      <c r="G1250" s="82">
        <v>27010</v>
      </c>
      <c r="H1250" s="82" t="s">
        <v>68</v>
      </c>
      <c r="I1250" s="81">
        <v>3</v>
      </c>
      <c r="J1250" s="81">
        <v>3</v>
      </c>
      <c r="K1250" s="83">
        <v>380</v>
      </c>
      <c r="L1250" s="82" t="s">
        <v>65</v>
      </c>
      <c r="M1250" s="71" t="s">
        <v>2614</v>
      </c>
      <c r="N1250" s="82">
        <v>0</v>
      </c>
      <c r="O1250" s="82">
        <v>0</v>
      </c>
      <c r="P1250" s="82">
        <v>0</v>
      </c>
      <c r="Q1250" s="82">
        <v>0</v>
      </c>
    </row>
    <row r="1251" spans="1:17" s="84" customFormat="1">
      <c r="A1251" s="81">
        <v>1249</v>
      </c>
      <c r="B1251" s="82" t="s">
        <v>1278</v>
      </c>
      <c r="C1251" s="82" t="s">
        <v>2241</v>
      </c>
      <c r="D1251" s="82" t="s">
        <v>2710</v>
      </c>
      <c r="E1251" s="82" t="s">
        <v>2709</v>
      </c>
      <c r="F1251" s="82" t="s">
        <v>594</v>
      </c>
      <c r="G1251" s="82">
        <v>27010</v>
      </c>
      <c r="H1251" s="82" t="s">
        <v>68</v>
      </c>
      <c r="I1251" s="81">
        <v>6</v>
      </c>
      <c r="J1251" s="81">
        <v>6</v>
      </c>
      <c r="K1251" s="83">
        <v>380</v>
      </c>
      <c r="L1251" s="82" t="s">
        <v>65</v>
      </c>
      <c r="M1251" s="71" t="s">
        <v>2614</v>
      </c>
      <c r="N1251" s="82">
        <v>0</v>
      </c>
      <c r="O1251" s="82">
        <v>0</v>
      </c>
      <c r="P1251" s="82">
        <v>0</v>
      </c>
      <c r="Q1251" s="82">
        <v>0</v>
      </c>
    </row>
    <row r="1252" spans="1:17" s="84" customFormat="1">
      <c r="A1252" s="81">
        <v>1250</v>
      </c>
      <c r="B1252" s="82" t="s">
        <v>1278</v>
      </c>
      <c r="C1252" s="82" t="s">
        <v>2241</v>
      </c>
      <c r="D1252" s="82" t="s">
        <v>2711</v>
      </c>
      <c r="E1252" s="82" t="s">
        <v>2712</v>
      </c>
      <c r="F1252" s="82" t="s">
        <v>594</v>
      </c>
      <c r="G1252" s="82">
        <v>27010</v>
      </c>
      <c r="H1252" s="82" t="s">
        <v>68</v>
      </c>
      <c r="I1252" s="81">
        <v>15</v>
      </c>
      <c r="J1252" s="81">
        <v>15</v>
      </c>
      <c r="K1252" s="83">
        <v>380</v>
      </c>
      <c r="L1252" s="82" t="s">
        <v>65</v>
      </c>
      <c r="M1252" s="71" t="s">
        <v>2615</v>
      </c>
      <c r="N1252" s="82">
        <v>80.41</v>
      </c>
      <c r="O1252" s="82">
        <v>66.02</v>
      </c>
      <c r="P1252" s="82">
        <v>96.27</v>
      </c>
      <c r="Q1252" s="82">
        <v>0</v>
      </c>
    </row>
    <row r="1253" spans="1:17" s="84" customFormat="1">
      <c r="A1253" s="81">
        <v>1251</v>
      </c>
      <c r="B1253" s="82" t="s">
        <v>1278</v>
      </c>
      <c r="C1253" s="82" t="s">
        <v>2241</v>
      </c>
      <c r="D1253" s="82" t="s">
        <v>2713</v>
      </c>
      <c r="E1253" s="82" t="s">
        <v>2714</v>
      </c>
      <c r="F1253" s="82" t="s">
        <v>594</v>
      </c>
      <c r="G1253" s="82">
        <v>27010</v>
      </c>
      <c r="H1253" s="82" t="s">
        <v>68</v>
      </c>
      <c r="I1253" s="81">
        <v>3</v>
      </c>
      <c r="J1253" s="81">
        <v>3</v>
      </c>
      <c r="K1253" s="83">
        <v>380</v>
      </c>
      <c r="L1253" s="82" t="s">
        <v>65</v>
      </c>
      <c r="M1253" s="71" t="s">
        <v>2614</v>
      </c>
      <c r="N1253" s="82">
        <v>0</v>
      </c>
      <c r="O1253" s="82">
        <v>0</v>
      </c>
      <c r="P1253" s="82">
        <v>0</v>
      </c>
      <c r="Q1253" s="82">
        <v>0</v>
      </c>
    </row>
    <row r="1254" spans="1:17" s="84" customFormat="1">
      <c r="A1254" s="81">
        <v>1252</v>
      </c>
      <c r="B1254" s="82" t="s">
        <v>1278</v>
      </c>
      <c r="C1254" s="82" t="s">
        <v>2241</v>
      </c>
      <c r="D1254" s="82" t="s">
        <v>2715</v>
      </c>
      <c r="E1254" s="82" t="s">
        <v>2716</v>
      </c>
      <c r="F1254" s="82" t="s">
        <v>1069</v>
      </c>
      <c r="G1254" s="82">
        <v>27010</v>
      </c>
      <c r="H1254" s="82" t="s">
        <v>68</v>
      </c>
      <c r="I1254" s="81">
        <v>40</v>
      </c>
      <c r="J1254" s="81">
        <v>40</v>
      </c>
      <c r="K1254" s="83">
        <v>380</v>
      </c>
      <c r="L1254" s="82" t="s">
        <v>166</v>
      </c>
      <c r="M1254" s="71" t="s">
        <v>2615</v>
      </c>
      <c r="N1254" s="82">
        <v>15172.890000000001</v>
      </c>
      <c r="O1254" s="82">
        <v>12228.579999999998</v>
      </c>
      <c r="P1254" s="82">
        <v>17135.09</v>
      </c>
      <c r="Q1254" s="82">
        <v>992.75</v>
      </c>
    </row>
    <row r="1255" spans="1:17" s="84" customFormat="1">
      <c r="A1255" s="81">
        <v>1253</v>
      </c>
      <c r="B1255" s="82" t="s">
        <v>1278</v>
      </c>
      <c r="C1255" s="82" t="s">
        <v>2241</v>
      </c>
      <c r="D1255" s="82" t="s">
        <v>2717</v>
      </c>
      <c r="E1255" s="82" t="s">
        <v>2718</v>
      </c>
      <c r="F1255" s="82" t="s">
        <v>608</v>
      </c>
      <c r="G1255" s="82">
        <v>27020</v>
      </c>
      <c r="H1255" s="82" t="s">
        <v>68</v>
      </c>
      <c r="I1255" s="81">
        <v>6</v>
      </c>
      <c r="J1255" s="81">
        <v>6.6</v>
      </c>
      <c r="K1255" s="83">
        <v>380</v>
      </c>
      <c r="L1255" s="82" t="s">
        <v>65</v>
      </c>
      <c r="M1255" s="71" t="s">
        <v>2614</v>
      </c>
      <c r="N1255" s="82">
        <v>19882.04</v>
      </c>
      <c r="O1255" s="82">
        <v>14752.46</v>
      </c>
      <c r="P1255" s="82">
        <v>27556.880000000001</v>
      </c>
      <c r="Q1255" s="82">
        <v>25.03</v>
      </c>
    </row>
    <row r="1256" spans="1:17" s="84" customFormat="1">
      <c r="A1256" s="81">
        <v>1254</v>
      </c>
      <c r="B1256" s="82" t="s">
        <v>1278</v>
      </c>
      <c r="C1256" s="82" t="s">
        <v>2241</v>
      </c>
      <c r="D1256" s="82" t="s">
        <v>2719</v>
      </c>
      <c r="E1256" s="82" t="s">
        <v>2720</v>
      </c>
      <c r="F1256" s="82" t="s">
        <v>1023</v>
      </c>
      <c r="G1256" s="82">
        <v>27036</v>
      </c>
      <c r="H1256" s="82" t="s">
        <v>68</v>
      </c>
      <c r="I1256" s="81">
        <v>40</v>
      </c>
      <c r="J1256" s="81">
        <v>40</v>
      </c>
      <c r="K1256" s="83">
        <v>380</v>
      </c>
      <c r="L1256" s="82" t="s">
        <v>65</v>
      </c>
      <c r="M1256" s="71" t="s">
        <v>2615</v>
      </c>
      <c r="N1256" s="82">
        <v>3308.7999999999997</v>
      </c>
      <c r="O1256" s="82">
        <v>2626.88</v>
      </c>
      <c r="P1256" s="82">
        <v>5077.0700000000006</v>
      </c>
      <c r="Q1256" s="82">
        <v>287.67</v>
      </c>
    </row>
    <row r="1257" spans="1:17" s="84" customFormat="1">
      <c r="A1257" s="81">
        <v>1255</v>
      </c>
      <c r="B1257" s="82" t="s">
        <v>1278</v>
      </c>
      <c r="C1257" s="82" t="s">
        <v>2241</v>
      </c>
      <c r="D1257" s="82" t="s">
        <v>2721</v>
      </c>
      <c r="E1257" s="82" t="s">
        <v>2722</v>
      </c>
      <c r="F1257" s="82" t="s">
        <v>126</v>
      </c>
      <c r="G1257" s="82">
        <v>27040</v>
      </c>
      <c r="H1257" s="82" t="s">
        <v>68</v>
      </c>
      <c r="I1257" s="81">
        <v>20</v>
      </c>
      <c r="J1257" s="81">
        <v>20</v>
      </c>
      <c r="K1257" s="83">
        <v>380</v>
      </c>
      <c r="L1257" s="82" t="s">
        <v>166</v>
      </c>
      <c r="M1257" s="71" t="s">
        <v>2615</v>
      </c>
      <c r="N1257" s="82">
        <v>85.820000000000007</v>
      </c>
      <c r="O1257" s="82">
        <v>66.87</v>
      </c>
      <c r="P1257" s="82">
        <v>134.97999999999999</v>
      </c>
      <c r="Q1257" s="82">
        <v>10344.57</v>
      </c>
    </row>
    <row r="1258" spans="1:17" s="84" customFormat="1">
      <c r="A1258" s="81">
        <v>1256</v>
      </c>
      <c r="B1258" s="82" t="s">
        <v>1278</v>
      </c>
      <c r="C1258" s="82" t="s">
        <v>2241</v>
      </c>
      <c r="D1258" s="82" t="s">
        <v>2723</v>
      </c>
      <c r="E1258" s="82" t="s">
        <v>1389</v>
      </c>
      <c r="F1258" s="82" t="s">
        <v>640</v>
      </c>
      <c r="G1258" s="82">
        <v>27010</v>
      </c>
      <c r="H1258" s="82" t="s">
        <v>68</v>
      </c>
      <c r="I1258" s="81">
        <v>4</v>
      </c>
      <c r="J1258" s="81">
        <v>4.4000000000000004</v>
      </c>
      <c r="K1258" s="83">
        <v>380</v>
      </c>
      <c r="L1258" s="82" t="s">
        <v>65</v>
      </c>
      <c r="M1258" s="71" t="s">
        <v>2614</v>
      </c>
      <c r="N1258" s="82">
        <v>206.60999999999999</v>
      </c>
      <c r="O1258" s="82">
        <v>142.79000000000002</v>
      </c>
      <c r="P1258" s="82">
        <v>269.62</v>
      </c>
      <c r="Q1258" s="82">
        <v>1197.32</v>
      </c>
    </row>
    <row r="1259" spans="1:17" s="84" customFormat="1">
      <c r="A1259" s="81">
        <v>1257</v>
      </c>
      <c r="B1259" s="82" t="s">
        <v>1278</v>
      </c>
      <c r="C1259" s="82" t="s">
        <v>2241</v>
      </c>
      <c r="D1259" s="82" t="s">
        <v>2724</v>
      </c>
      <c r="E1259" s="82" t="s">
        <v>2725</v>
      </c>
      <c r="F1259" s="82" t="s">
        <v>526</v>
      </c>
      <c r="G1259" s="82">
        <v>27050</v>
      </c>
      <c r="H1259" s="82" t="s">
        <v>68</v>
      </c>
      <c r="I1259" s="81">
        <v>3</v>
      </c>
      <c r="J1259" s="81">
        <v>3.3</v>
      </c>
      <c r="K1259" s="83">
        <v>220</v>
      </c>
      <c r="L1259" s="82" t="s">
        <v>166</v>
      </c>
      <c r="M1259" s="71" t="s">
        <v>2614</v>
      </c>
      <c r="N1259" s="82">
        <v>3836.89</v>
      </c>
      <c r="O1259" s="82">
        <v>2221.67</v>
      </c>
      <c r="P1259" s="82">
        <v>4286.01</v>
      </c>
      <c r="Q1259" s="82">
        <v>0</v>
      </c>
    </row>
    <row r="1260" spans="1:17" s="84" customFormat="1">
      <c r="A1260" s="81">
        <v>1258</v>
      </c>
      <c r="B1260" s="82" t="s">
        <v>1278</v>
      </c>
      <c r="C1260" s="82" t="s">
        <v>2241</v>
      </c>
      <c r="D1260" s="82" t="s">
        <v>2726</v>
      </c>
      <c r="E1260" s="82" t="s">
        <v>1991</v>
      </c>
      <c r="F1260" s="82" t="s">
        <v>1086</v>
      </c>
      <c r="G1260" s="82">
        <v>27010</v>
      </c>
      <c r="H1260" s="82" t="s">
        <v>68</v>
      </c>
      <c r="I1260" s="81">
        <v>60</v>
      </c>
      <c r="J1260" s="81">
        <v>60</v>
      </c>
      <c r="K1260" s="83">
        <v>380</v>
      </c>
      <c r="L1260" s="82" t="s">
        <v>73</v>
      </c>
      <c r="M1260" s="71" t="s">
        <v>2615</v>
      </c>
      <c r="N1260" s="82">
        <v>421.36</v>
      </c>
      <c r="O1260" s="82">
        <v>291.64</v>
      </c>
      <c r="P1260" s="82">
        <v>561.94000000000005</v>
      </c>
      <c r="Q1260" s="82">
        <v>1274.94</v>
      </c>
    </row>
    <row r="1261" spans="1:17" s="84" customFormat="1">
      <c r="A1261" s="81">
        <v>1259</v>
      </c>
      <c r="B1261" s="82" t="s">
        <v>1278</v>
      </c>
      <c r="C1261" s="82" t="s">
        <v>2241</v>
      </c>
      <c r="D1261" s="82" t="s">
        <v>2727</v>
      </c>
      <c r="E1261" s="82" t="s">
        <v>2016</v>
      </c>
      <c r="F1261" s="82" t="s">
        <v>661</v>
      </c>
      <c r="G1261" s="82">
        <v>27020</v>
      </c>
      <c r="H1261" s="82" t="s">
        <v>68</v>
      </c>
      <c r="I1261" s="81">
        <v>10</v>
      </c>
      <c r="J1261" s="81">
        <v>11</v>
      </c>
      <c r="K1261" s="83">
        <v>380</v>
      </c>
      <c r="L1261" s="82" t="s">
        <v>65</v>
      </c>
      <c r="M1261" s="71" t="s">
        <v>2615</v>
      </c>
      <c r="N1261" s="82">
        <v>1123.04</v>
      </c>
      <c r="O1261" s="82">
        <v>787.13000000000022</v>
      </c>
      <c r="P1261" s="82">
        <v>1375.2100000000003</v>
      </c>
      <c r="Q1261" s="82">
        <v>1179.68</v>
      </c>
    </row>
    <row r="1262" spans="1:17" s="84" customFormat="1">
      <c r="A1262" s="81">
        <v>1260</v>
      </c>
      <c r="B1262" s="82" t="s">
        <v>1278</v>
      </c>
      <c r="C1262" s="82" t="s">
        <v>2241</v>
      </c>
      <c r="D1262" s="82" t="s">
        <v>2728</v>
      </c>
      <c r="E1262" s="82" t="s">
        <v>2729</v>
      </c>
      <c r="F1262" s="82" t="s">
        <v>1170</v>
      </c>
      <c r="G1262" s="82">
        <v>27018</v>
      </c>
      <c r="H1262" s="82" t="s">
        <v>68</v>
      </c>
      <c r="I1262" s="81">
        <v>3</v>
      </c>
      <c r="J1262" s="81">
        <v>3.3</v>
      </c>
      <c r="K1262" s="83">
        <v>380</v>
      </c>
      <c r="L1262" s="82" t="s">
        <v>65</v>
      </c>
      <c r="M1262" s="71" t="s">
        <v>2614</v>
      </c>
      <c r="N1262" s="82">
        <v>200.13</v>
      </c>
      <c r="O1262" s="82">
        <v>156.05999999999997</v>
      </c>
      <c r="P1262" s="82">
        <v>282.62</v>
      </c>
      <c r="Q1262" s="82">
        <v>245.82</v>
      </c>
    </row>
    <row r="1263" spans="1:17">
      <c r="A1263" s="81">
        <v>1261</v>
      </c>
      <c r="B1263" s="34" t="s">
        <v>2363</v>
      </c>
      <c r="C1263" s="34" t="s">
        <v>2241</v>
      </c>
      <c r="D1263" s="34" t="s">
        <v>1031</v>
      </c>
      <c r="E1263" s="34" t="s">
        <v>1032</v>
      </c>
      <c r="F1263" s="34" t="s">
        <v>54</v>
      </c>
      <c r="G1263" s="34">
        <v>27100</v>
      </c>
      <c r="H1263" s="34" t="s">
        <v>75</v>
      </c>
      <c r="I1263" s="33">
        <v>630</v>
      </c>
      <c r="J1263" s="33">
        <v>630</v>
      </c>
      <c r="K1263" s="49">
        <v>15000</v>
      </c>
      <c r="L1263" s="34" t="s">
        <v>1224</v>
      </c>
      <c r="M1263" s="71" t="s">
        <v>2615</v>
      </c>
      <c r="N1263" s="73">
        <v>213007</v>
      </c>
      <c r="O1263" s="73">
        <v>144505</v>
      </c>
      <c r="P1263" s="73">
        <v>270551</v>
      </c>
      <c r="Q1263" s="73">
        <v>628063</v>
      </c>
    </row>
    <row r="1264" spans="1:17">
      <c r="A1264" s="81">
        <v>1262</v>
      </c>
      <c r="B1264" s="34" t="s">
        <v>2363</v>
      </c>
      <c r="C1264" s="34" t="s">
        <v>2241</v>
      </c>
      <c r="D1264" s="34" t="s">
        <v>1033</v>
      </c>
      <c r="E1264" s="34" t="s">
        <v>2364</v>
      </c>
      <c r="F1264" s="34" t="s">
        <v>54</v>
      </c>
      <c r="G1264" s="34">
        <v>27100</v>
      </c>
      <c r="H1264" s="34" t="s">
        <v>68</v>
      </c>
      <c r="I1264" s="33">
        <v>4.5</v>
      </c>
      <c r="J1264" s="33">
        <v>5</v>
      </c>
      <c r="K1264" s="49">
        <v>220</v>
      </c>
      <c r="L1264" s="34" t="s">
        <v>2509</v>
      </c>
      <c r="M1264" s="71" t="s">
        <v>2614</v>
      </c>
      <c r="N1264" s="73">
        <v>345</v>
      </c>
      <c r="O1264" s="73">
        <v>910</v>
      </c>
      <c r="P1264" s="73">
        <v>1833</v>
      </c>
      <c r="Q1264" s="73">
        <v>3088</v>
      </c>
    </row>
    <row r="1265" spans="1:17">
      <c r="A1265" s="81">
        <v>1263</v>
      </c>
      <c r="B1265" s="34" t="s">
        <v>2363</v>
      </c>
      <c r="C1265" s="34" t="s">
        <v>2241</v>
      </c>
      <c r="D1265" s="34" t="s">
        <v>1034</v>
      </c>
      <c r="E1265" s="34" t="s">
        <v>2365</v>
      </c>
      <c r="F1265" s="34" t="s">
        <v>54</v>
      </c>
      <c r="G1265" s="34">
        <v>27100</v>
      </c>
      <c r="H1265" s="34" t="s">
        <v>68</v>
      </c>
      <c r="I1265" s="33">
        <v>25</v>
      </c>
      <c r="J1265" s="33">
        <v>25</v>
      </c>
      <c r="K1265" s="49">
        <v>380</v>
      </c>
      <c r="L1265" s="34" t="s">
        <v>2509</v>
      </c>
      <c r="M1265" s="71" t="s">
        <v>2614</v>
      </c>
      <c r="N1265" s="73">
        <v>2737</v>
      </c>
      <c r="O1265" s="73">
        <v>1997</v>
      </c>
      <c r="P1265" s="73">
        <v>3652</v>
      </c>
      <c r="Q1265" s="73">
        <v>8386</v>
      </c>
    </row>
    <row r="1266" spans="1:17">
      <c r="A1266" s="81">
        <v>1264</v>
      </c>
      <c r="B1266" s="34" t="s">
        <v>2363</v>
      </c>
      <c r="C1266" s="34" t="s">
        <v>2241</v>
      </c>
      <c r="D1266" s="34" t="s">
        <v>1035</v>
      </c>
      <c r="E1266" s="34" t="s">
        <v>2366</v>
      </c>
      <c r="F1266" s="34" t="s">
        <v>54</v>
      </c>
      <c r="G1266" s="34">
        <v>27100</v>
      </c>
      <c r="H1266" s="34" t="s">
        <v>68</v>
      </c>
      <c r="I1266" s="33">
        <v>20</v>
      </c>
      <c r="J1266" s="33">
        <v>20</v>
      </c>
      <c r="K1266" s="49">
        <v>380</v>
      </c>
      <c r="L1266" s="34" t="s">
        <v>2510</v>
      </c>
      <c r="M1266" s="71" t="s">
        <v>2614</v>
      </c>
      <c r="N1266" s="73">
        <v>9931</v>
      </c>
      <c r="O1266" s="73">
        <v>13187</v>
      </c>
      <c r="P1266" s="73">
        <v>29153</v>
      </c>
      <c r="Q1266" s="73">
        <v>52271</v>
      </c>
    </row>
    <row r="1267" spans="1:17">
      <c r="A1267" s="81">
        <v>1265</v>
      </c>
      <c r="B1267" s="34" t="s">
        <v>2363</v>
      </c>
      <c r="C1267" s="34" t="s">
        <v>2241</v>
      </c>
      <c r="D1267" s="34" t="s">
        <v>2616</v>
      </c>
      <c r="E1267" s="34" t="s">
        <v>2508</v>
      </c>
      <c r="F1267" s="34" t="s">
        <v>54</v>
      </c>
      <c r="G1267" s="34">
        <v>27100</v>
      </c>
      <c r="H1267" s="34" t="s">
        <v>68</v>
      </c>
      <c r="I1267" s="33">
        <v>25</v>
      </c>
      <c r="J1267" s="33">
        <v>27.5</v>
      </c>
      <c r="K1267" s="49">
        <v>380</v>
      </c>
      <c r="L1267" s="34" t="s">
        <v>2511</v>
      </c>
      <c r="M1267" s="71" t="s">
        <v>2614</v>
      </c>
      <c r="N1267" s="73">
        <v>530</v>
      </c>
      <c r="O1267" s="73">
        <v>404</v>
      </c>
      <c r="P1267" s="73">
        <v>775</v>
      </c>
      <c r="Q1267" s="73">
        <v>1709</v>
      </c>
    </row>
    <row r="1268" spans="1:17">
      <c r="A1268" s="81">
        <v>1266</v>
      </c>
      <c r="B1268" s="34" t="s">
        <v>2363</v>
      </c>
      <c r="C1268" s="34" t="s">
        <v>2241</v>
      </c>
      <c r="D1268" s="34" t="s">
        <v>2635</v>
      </c>
      <c r="E1268" s="34" t="s">
        <v>2636</v>
      </c>
      <c r="F1268" s="34" t="s">
        <v>54</v>
      </c>
      <c r="G1268" s="34">
        <v>27100</v>
      </c>
      <c r="H1268" s="34" t="s">
        <v>68</v>
      </c>
      <c r="I1268" s="33">
        <v>100</v>
      </c>
      <c r="J1268" s="33">
        <v>100</v>
      </c>
      <c r="K1268" s="49">
        <v>380</v>
      </c>
      <c r="L1268" s="34" t="s">
        <v>2637</v>
      </c>
      <c r="M1268" s="71" t="s">
        <v>2615</v>
      </c>
      <c r="N1268" s="73">
        <v>23539</v>
      </c>
      <c r="O1268" s="73">
        <v>12986</v>
      </c>
      <c r="P1268" s="73">
        <v>23720</v>
      </c>
      <c r="Q1268" s="73">
        <v>60245</v>
      </c>
    </row>
    <row r="1269" spans="1:17">
      <c r="A1269" s="81">
        <v>1267</v>
      </c>
      <c r="B1269" s="34" t="s">
        <v>2224</v>
      </c>
      <c r="C1269" s="34" t="s">
        <v>2241</v>
      </c>
      <c r="D1269" s="34" t="s">
        <v>1223</v>
      </c>
      <c r="E1269" s="34" t="s">
        <v>1225</v>
      </c>
      <c r="F1269" s="34" t="s">
        <v>78</v>
      </c>
      <c r="G1269" s="34">
        <v>27049</v>
      </c>
      <c r="H1269" s="34" t="s">
        <v>68</v>
      </c>
      <c r="I1269" s="33"/>
      <c r="J1269" s="33">
        <v>10.6</v>
      </c>
      <c r="K1269" s="49">
        <v>380</v>
      </c>
      <c r="L1269" s="34" t="s">
        <v>1224</v>
      </c>
      <c r="M1269" s="71" t="s">
        <v>2614</v>
      </c>
      <c r="N1269" s="73">
        <v>15650</v>
      </c>
      <c r="O1269" s="73">
        <v>38050</v>
      </c>
      <c r="P1269" s="73">
        <v>36900</v>
      </c>
      <c r="Q1269" s="34">
        <f t="shared" si="19"/>
        <v>90600</v>
      </c>
    </row>
    <row r="1270" spans="1:17">
      <c r="A1270" s="81">
        <v>1268</v>
      </c>
      <c r="B1270" s="34" t="s">
        <v>2224</v>
      </c>
      <c r="C1270" s="34" t="s">
        <v>2241</v>
      </c>
      <c r="D1270" s="34" t="s">
        <v>1226</v>
      </c>
      <c r="E1270" s="34" t="s">
        <v>1225</v>
      </c>
      <c r="F1270" s="34" t="s">
        <v>78</v>
      </c>
      <c r="G1270" s="34">
        <v>27049</v>
      </c>
      <c r="H1270" s="34" t="s">
        <v>68</v>
      </c>
      <c r="I1270" s="33"/>
      <c r="J1270" s="33">
        <v>24.4</v>
      </c>
      <c r="K1270" s="49">
        <v>380</v>
      </c>
      <c r="L1270" s="34" t="s">
        <v>1224</v>
      </c>
      <c r="M1270" s="71" t="s">
        <v>2614</v>
      </c>
      <c r="N1270" s="73">
        <v>16470</v>
      </c>
      <c r="O1270" s="73">
        <v>4850</v>
      </c>
      <c r="P1270" s="73">
        <v>8700</v>
      </c>
      <c r="Q1270" s="34">
        <f t="shared" si="19"/>
        <v>30020</v>
      </c>
    </row>
    <row r="1271" spans="1:17">
      <c r="A1271" s="81">
        <v>1269</v>
      </c>
      <c r="B1271" s="34" t="s">
        <v>2224</v>
      </c>
      <c r="C1271" s="34" t="s">
        <v>2241</v>
      </c>
      <c r="D1271" s="34" t="s">
        <v>1227</v>
      </c>
      <c r="E1271" s="34" t="s">
        <v>1229</v>
      </c>
      <c r="F1271" s="34" t="s">
        <v>78</v>
      </c>
      <c r="G1271" s="34">
        <v>27049</v>
      </c>
      <c r="H1271" s="34" t="s">
        <v>68</v>
      </c>
      <c r="I1271" s="33"/>
      <c r="J1271" s="33">
        <v>16.5</v>
      </c>
      <c r="K1271" s="49">
        <v>380</v>
      </c>
      <c r="L1271" s="34" t="s">
        <v>1228</v>
      </c>
      <c r="M1271" s="71" t="s">
        <v>2614</v>
      </c>
      <c r="N1271" s="73">
        <v>4300</v>
      </c>
      <c r="O1271" s="73">
        <v>2200</v>
      </c>
      <c r="P1271" s="73">
        <v>4000</v>
      </c>
      <c r="Q1271" s="34">
        <f t="shared" si="19"/>
        <v>10500</v>
      </c>
    </row>
    <row r="1272" spans="1:17">
      <c r="A1272" s="81">
        <v>1270</v>
      </c>
      <c r="B1272" s="34" t="s">
        <v>2224</v>
      </c>
      <c r="C1272" s="34" t="s">
        <v>2241</v>
      </c>
      <c r="D1272" s="34" t="s">
        <v>1230</v>
      </c>
      <c r="E1272" s="34" t="s">
        <v>1229</v>
      </c>
      <c r="F1272" s="34" t="s">
        <v>78</v>
      </c>
      <c r="G1272" s="34">
        <v>27049</v>
      </c>
      <c r="H1272" s="34" t="s">
        <v>68</v>
      </c>
      <c r="I1272" s="33"/>
      <c r="J1272" s="33">
        <v>11</v>
      </c>
      <c r="K1272" s="49">
        <v>380</v>
      </c>
      <c r="L1272" s="34" t="s">
        <v>1231</v>
      </c>
      <c r="M1272" s="71" t="s">
        <v>2614</v>
      </c>
      <c r="N1272" s="73">
        <v>1000</v>
      </c>
      <c r="O1272" s="73">
        <v>450</v>
      </c>
      <c r="P1272" s="73">
        <v>720</v>
      </c>
      <c r="Q1272" s="34">
        <f t="shared" si="19"/>
        <v>2170</v>
      </c>
    </row>
    <row r="1273" spans="1:17">
      <c r="A1273" s="81">
        <v>1271</v>
      </c>
      <c r="B1273" s="34" t="s">
        <v>2224</v>
      </c>
      <c r="C1273" s="34" t="s">
        <v>2241</v>
      </c>
      <c r="D1273" s="34" t="s">
        <v>2225</v>
      </c>
      <c r="E1273" s="34" t="s">
        <v>2226</v>
      </c>
      <c r="F1273" s="34" t="s">
        <v>78</v>
      </c>
      <c r="G1273" s="34">
        <v>27049</v>
      </c>
      <c r="H1273" s="34" t="s">
        <v>68</v>
      </c>
      <c r="I1273" s="33">
        <v>3</v>
      </c>
      <c r="J1273" s="33">
        <v>3.3</v>
      </c>
      <c r="K1273" s="49">
        <v>220</v>
      </c>
      <c r="L1273" s="34"/>
      <c r="M1273" s="71" t="s">
        <v>2614</v>
      </c>
      <c r="N1273" s="73">
        <v>152</v>
      </c>
      <c r="O1273" s="73">
        <v>203</v>
      </c>
      <c r="P1273" s="73">
        <v>516</v>
      </c>
      <c r="Q1273" s="34">
        <f t="shared" si="19"/>
        <v>871</v>
      </c>
    </row>
    <row r="1274" spans="1:17">
      <c r="A1274" s="81">
        <v>1272</v>
      </c>
      <c r="B1274" s="34" t="s">
        <v>2224</v>
      </c>
      <c r="C1274" s="34" t="s">
        <v>2241</v>
      </c>
      <c r="D1274" s="34" t="s">
        <v>2227</v>
      </c>
      <c r="E1274" s="34" t="s">
        <v>2228</v>
      </c>
      <c r="F1274" s="34" t="s">
        <v>78</v>
      </c>
      <c r="G1274" s="34">
        <v>27049</v>
      </c>
      <c r="H1274" s="34" t="s">
        <v>68</v>
      </c>
      <c r="I1274" s="33">
        <v>1.5</v>
      </c>
      <c r="J1274" s="33">
        <v>1.7</v>
      </c>
      <c r="K1274" s="49">
        <v>220</v>
      </c>
      <c r="L1274" s="34"/>
      <c r="M1274" s="71" t="s">
        <v>2614</v>
      </c>
      <c r="N1274" s="73">
        <v>533</v>
      </c>
      <c r="O1274" s="73">
        <v>407</v>
      </c>
      <c r="P1274" s="73">
        <v>769</v>
      </c>
      <c r="Q1274" s="34">
        <f t="shared" si="19"/>
        <v>1709</v>
      </c>
    </row>
    <row r="1275" spans="1:17">
      <c r="A1275" s="81">
        <v>1273</v>
      </c>
      <c r="B1275" s="34" t="s">
        <v>2224</v>
      </c>
      <c r="C1275" s="34" t="s">
        <v>2241</v>
      </c>
      <c r="D1275" s="34" t="s">
        <v>2229</v>
      </c>
      <c r="E1275" s="34" t="s">
        <v>2230</v>
      </c>
      <c r="F1275" s="34" t="s">
        <v>78</v>
      </c>
      <c r="G1275" s="34">
        <v>27049</v>
      </c>
      <c r="H1275" s="34" t="s">
        <v>68</v>
      </c>
      <c r="I1275" s="33">
        <v>1.5</v>
      </c>
      <c r="J1275" s="33">
        <v>1.7</v>
      </c>
      <c r="K1275" s="49">
        <v>220</v>
      </c>
      <c r="L1275" s="34"/>
      <c r="M1275" s="71" t="s">
        <v>2614</v>
      </c>
      <c r="N1275" s="73">
        <v>339</v>
      </c>
      <c r="O1275" s="73">
        <v>256</v>
      </c>
      <c r="P1275" s="73">
        <v>486</v>
      </c>
      <c r="Q1275" s="34">
        <f t="shared" si="19"/>
        <v>1081</v>
      </c>
    </row>
    <row r="1276" spans="1:17">
      <c r="A1276" s="81">
        <v>1274</v>
      </c>
      <c r="B1276" s="34" t="s">
        <v>2224</v>
      </c>
      <c r="C1276" s="34" t="s">
        <v>2241</v>
      </c>
      <c r="D1276" s="34" t="s">
        <v>2231</v>
      </c>
      <c r="E1276" s="34" t="s">
        <v>2232</v>
      </c>
      <c r="F1276" s="34" t="s">
        <v>78</v>
      </c>
      <c r="G1276" s="34">
        <v>27049</v>
      </c>
      <c r="H1276" s="34" t="s">
        <v>68</v>
      </c>
      <c r="I1276" s="33">
        <v>1.5</v>
      </c>
      <c r="J1276" s="33">
        <v>1.7</v>
      </c>
      <c r="K1276" s="49">
        <v>220</v>
      </c>
      <c r="L1276" s="34"/>
      <c r="M1276" s="71" t="s">
        <v>2614</v>
      </c>
      <c r="N1276" s="73">
        <v>1262</v>
      </c>
      <c r="O1276" s="73">
        <v>954</v>
      </c>
      <c r="P1276" s="73">
        <v>1828</v>
      </c>
      <c r="Q1276" s="34">
        <f t="shared" si="19"/>
        <v>4044</v>
      </c>
    </row>
    <row r="1277" spans="1:17">
      <c r="A1277" s="81">
        <v>1275</v>
      </c>
      <c r="B1277" s="34" t="s">
        <v>2224</v>
      </c>
      <c r="C1277" s="34" t="s">
        <v>2241</v>
      </c>
      <c r="D1277" s="34" t="s">
        <v>2236</v>
      </c>
      <c r="E1277" s="34" t="s">
        <v>2237</v>
      </c>
      <c r="F1277" s="34" t="s">
        <v>142</v>
      </c>
      <c r="G1277" s="34">
        <v>27040</v>
      </c>
      <c r="H1277" s="34" t="s">
        <v>68</v>
      </c>
      <c r="I1277" s="33">
        <v>100</v>
      </c>
      <c r="J1277" s="33">
        <v>100</v>
      </c>
      <c r="K1277" s="49">
        <v>380</v>
      </c>
      <c r="L1277" s="34"/>
      <c r="M1277" s="71" t="s">
        <v>2615</v>
      </c>
      <c r="N1277" s="73">
        <v>30240</v>
      </c>
      <c r="O1277" s="73">
        <v>18398</v>
      </c>
      <c r="P1277" s="73">
        <v>27119</v>
      </c>
      <c r="Q1277" s="34">
        <f t="shared" si="19"/>
        <v>75757</v>
      </c>
    </row>
    <row r="1278" spans="1:17">
      <c r="A1278" s="81">
        <v>1276</v>
      </c>
      <c r="B1278" s="34" t="s">
        <v>2224</v>
      </c>
      <c r="C1278" s="34" t="s">
        <v>2241</v>
      </c>
      <c r="D1278" s="34" t="s">
        <v>2238</v>
      </c>
      <c r="E1278" s="34" t="s">
        <v>2239</v>
      </c>
      <c r="F1278" s="34" t="s">
        <v>78</v>
      </c>
      <c r="G1278" s="34">
        <v>27049</v>
      </c>
      <c r="H1278" s="34" t="s">
        <v>75</v>
      </c>
      <c r="I1278" s="33">
        <v>160</v>
      </c>
      <c r="J1278" s="33">
        <v>160</v>
      </c>
      <c r="K1278" s="49">
        <v>15000</v>
      </c>
      <c r="L1278" s="34"/>
      <c r="M1278" s="71" t="s">
        <v>2615</v>
      </c>
      <c r="N1278" s="73">
        <v>209330</v>
      </c>
      <c r="O1278" s="73">
        <v>112484</v>
      </c>
      <c r="P1278" s="73">
        <v>159121</v>
      </c>
      <c r="Q1278" s="34">
        <f t="shared" si="19"/>
        <v>480935</v>
      </c>
    </row>
    <row r="1279" spans="1:17">
      <c r="A1279" s="81">
        <v>1277</v>
      </c>
      <c r="B1279" s="34" t="s">
        <v>2224</v>
      </c>
      <c r="C1279" s="34" t="s">
        <v>2241</v>
      </c>
      <c r="D1279" s="34" t="s">
        <v>2367</v>
      </c>
      <c r="E1279" s="34" t="s">
        <v>2368</v>
      </c>
      <c r="F1279" s="34" t="s">
        <v>78</v>
      </c>
      <c r="G1279" s="34">
        <v>27049</v>
      </c>
      <c r="H1279" s="34" t="s">
        <v>68</v>
      </c>
      <c r="I1279" s="33">
        <v>1.5</v>
      </c>
      <c r="J1279" s="33">
        <v>1.7</v>
      </c>
      <c r="K1279" s="49">
        <v>220</v>
      </c>
      <c r="L1279" s="34" t="s">
        <v>2369</v>
      </c>
      <c r="M1279" s="71" t="s">
        <v>2615</v>
      </c>
      <c r="N1279" s="73">
        <v>100</v>
      </c>
      <c r="O1279" s="73">
        <v>200</v>
      </c>
      <c r="P1279" s="73">
        <v>600</v>
      </c>
      <c r="Q1279" s="34">
        <f t="shared" si="19"/>
        <v>900</v>
      </c>
    </row>
    <row r="1280" spans="1:17">
      <c r="A1280" s="81">
        <v>1278</v>
      </c>
      <c r="B1280" s="34" t="s">
        <v>2224</v>
      </c>
      <c r="C1280" s="34" t="s">
        <v>2241</v>
      </c>
      <c r="D1280" s="34" t="s">
        <v>2513</v>
      </c>
      <c r="E1280" s="34" t="s">
        <v>2514</v>
      </c>
      <c r="F1280" s="34" t="s">
        <v>71</v>
      </c>
      <c r="G1280" s="34">
        <v>27043</v>
      </c>
      <c r="H1280" s="34" t="s">
        <v>68</v>
      </c>
      <c r="I1280" s="33">
        <v>160</v>
      </c>
      <c r="J1280" s="33">
        <v>160</v>
      </c>
      <c r="K1280" s="49">
        <v>400</v>
      </c>
      <c r="L1280" s="34" t="s">
        <v>2515</v>
      </c>
      <c r="M1280" s="71" t="s">
        <v>2615</v>
      </c>
      <c r="N1280" s="73">
        <v>126000</v>
      </c>
      <c r="O1280" s="73">
        <v>92400</v>
      </c>
      <c r="P1280" s="73">
        <v>61600</v>
      </c>
      <c r="Q1280" s="34">
        <f t="shared" si="19"/>
        <v>280000</v>
      </c>
    </row>
    <row r="1281" spans="1:17">
      <c r="A1281" s="81">
        <v>1279</v>
      </c>
      <c r="B1281" s="34" t="s">
        <v>2224</v>
      </c>
      <c r="C1281" s="34" t="s">
        <v>2241</v>
      </c>
      <c r="D1281" s="34" t="s">
        <v>2732</v>
      </c>
      <c r="E1281" s="34" t="s">
        <v>2733</v>
      </c>
      <c r="F1281" s="34" t="s">
        <v>78</v>
      </c>
      <c r="G1281" s="34">
        <v>27049</v>
      </c>
      <c r="H1281" s="34" t="s">
        <v>68</v>
      </c>
      <c r="I1281" s="33">
        <v>25</v>
      </c>
      <c r="J1281" s="33">
        <v>27.5</v>
      </c>
      <c r="K1281" s="49">
        <v>380</v>
      </c>
      <c r="L1281" s="34" t="s">
        <v>2734</v>
      </c>
      <c r="M1281" s="71" t="s">
        <v>2615</v>
      </c>
      <c r="N1281" s="73"/>
      <c r="O1281" s="73"/>
      <c r="P1281" s="73"/>
      <c r="Q1281" s="34">
        <v>11600</v>
      </c>
    </row>
    <row r="1282" spans="1:17">
      <c r="A1282" s="81">
        <v>1280</v>
      </c>
      <c r="B1282" s="34" t="s">
        <v>1233</v>
      </c>
      <c r="C1282" s="34" t="s">
        <v>2241</v>
      </c>
      <c r="D1282" s="34" t="s">
        <v>1232</v>
      </c>
      <c r="E1282" s="34" t="s">
        <v>1235</v>
      </c>
      <c r="F1282" s="34" t="s">
        <v>215</v>
      </c>
      <c r="G1282" s="34">
        <v>27029</v>
      </c>
      <c r="H1282" s="34" t="s">
        <v>68</v>
      </c>
      <c r="I1282" s="33">
        <v>60</v>
      </c>
      <c r="J1282" s="33">
        <v>60</v>
      </c>
      <c r="K1282" s="49">
        <v>380</v>
      </c>
      <c r="L1282" s="34" t="s">
        <v>1234</v>
      </c>
      <c r="M1282" s="71" t="s">
        <v>2615</v>
      </c>
      <c r="N1282" s="73">
        <v>86443</v>
      </c>
      <c r="O1282" s="73">
        <v>41078</v>
      </c>
      <c r="P1282" s="73">
        <v>71599</v>
      </c>
      <c r="Q1282" s="34">
        <f t="shared" si="19"/>
        <v>199120</v>
      </c>
    </row>
    <row r="1283" spans="1:17">
      <c r="A1283" s="81">
        <v>1281</v>
      </c>
      <c r="B1283" s="34" t="s">
        <v>1233</v>
      </c>
      <c r="C1283" s="34" t="s">
        <v>2241</v>
      </c>
      <c r="D1283" s="34" t="s">
        <v>1236</v>
      </c>
      <c r="E1283" s="34" t="s">
        <v>1237</v>
      </c>
      <c r="F1283" s="34" t="s">
        <v>215</v>
      </c>
      <c r="G1283" s="34">
        <v>27029</v>
      </c>
      <c r="H1283" s="34" t="s">
        <v>68</v>
      </c>
      <c r="I1283" s="33">
        <v>50</v>
      </c>
      <c r="J1283" s="33">
        <v>50</v>
      </c>
      <c r="K1283" s="49">
        <v>380</v>
      </c>
      <c r="L1283" s="34" t="s">
        <v>1234</v>
      </c>
      <c r="M1283" s="71" t="s">
        <v>2615</v>
      </c>
      <c r="N1283" s="73">
        <v>68024</v>
      </c>
      <c r="O1283" s="73">
        <v>38321</v>
      </c>
      <c r="P1283" s="73">
        <v>74867</v>
      </c>
      <c r="Q1283" s="34">
        <f t="shared" si="19"/>
        <v>181212</v>
      </c>
    </row>
    <row r="1284" spans="1:17">
      <c r="A1284" s="81">
        <v>1282</v>
      </c>
      <c r="B1284" s="34" t="s">
        <v>1233</v>
      </c>
      <c r="C1284" s="34" t="s">
        <v>2241</v>
      </c>
      <c r="D1284" s="34" t="s">
        <v>2633</v>
      </c>
      <c r="E1284" s="34" t="s">
        <v>2371</v>
      </c>
      <c r="F1284" s="34" t="s">
        <v>215</v>
      </c>
      <c r="G1284" s="34">
        <v>27029</v>
      </c>
      <c r="H1284" s="34" t="s">
        <v>68</v>
      </c>
      <c r="I1284" s="33">
        <v>1.5</v>
      </c>
      <c r="J1284" s="33">
        <v>1.7</v>
      </c>
      <c r="K1284" s="49">
        <v>220</v>
      </c>
      <c r="L1284" s="34" t="s">
        <v>2372</v>
      </c>
      <c r="M1284" s="71" t="s">
        <v>2614</v>
      </c>
      <c r="N1284" s="73">
        <v>500</v>
      </c>
      <c r="O1284" s="73">
        <v>500</v>
      </c>
      <c r="P1284" s="73">
        <v>500</v>
      </c>
      <c r="Q1284" s="34">
        <f t="shared" si="19"/>
        <v>1500</v>
      </c>
    </row>
    <row r="1285" spans="1:17">
      <c r="A1285" s="81">
        <v>1283</v>
      </c>
      <c r="B1285" s="34" t="s">
        <v>1233</v>
      </c>
      <c r="C1285" s="34" t="s">
        <v>2241</v>
      </c>
      <c r="D1285" s="34" t="s">
        <v>2623</v>
      </c>
      <c r="E1285" s="34" t="s">
        <v>2428</v>
      </c>
      <c r="F1285" s="34" t="s">
        <v>215</v>
      </c>
      <c r="G1285" s="34">
        <v>27029</v>
      </c>
      <c r="H1285" s="34" t="s">
        <v>68</v>
      </c>
      <c r="I1285" s="33">
        <v>3</v>
      </c>
      <c r="J1285" s="33">
        <v>3.3</v>
      </c>
      <c r="K1285" s="49">
        <v>220</v>
      </c>
      <c r="L1285" s="34" t="s">
        <v>2372</v>
      </c>
      <c r="M1285" s="71" t="s">
        <v>2614</v>
      </c>
      <c r="N1285" s="73">
        <v>500</v>
      </c>
      <c r="O1285" s="73">
        <v>500</v>
      </c>
      <c r="P1285" s="73">
        <v>500</v>
      </c>
      <c r="Q1285" s="34">
        <f t="shared" si="19"/>
        <v>1500</v>
      </c>
    </row>
    <row r="1286" spans="1:17">
      <c r="A1286" s="81">
        <v>1284</v>
      </c>
      <c r="B1286" s="34" t="s">
        <v>1233</v>
      </c>
      <c r="C1286" s="34" t="s">
        <v>2241</v>
      </c>
      <c r="D1286" s="34" t="s">
        <v>2624</v>
      </c>
      <c r="E1286" s="34" t="s">
        <v>2429</v>
      </c>
      <c r="F1286" s="34" t="s">
        <v>215</v>
      </c>
      <c r="G1286" s="34">
        <v>27029</v>
      </c>
      <c r="H1286" s="34" t="s">
        <v>68</v>
      </c>
      <c r="I1286" s="33">
        <v>1.5</v>
      </c>
      <c r="J1286" s="33">
        <v>1.7</v>
      </c>
      <c r="K1286" s="49">
        <v>220</v>
      </c>
      <c r="L1286" s="34" t="s">
        <v>2372</v>
      </c>
      <c r="M1286" s="71" t="s">
        <v>2614</v>
      </c>
      <c r="N1286" s="73">
        <v>500</v>
      </c>
      <c r="O1286" s="73">
        <v>500</v>
      </c>
      <c r="P1286" s="73">
        <v>500</v>
      </c>
      <c r="Q1286" s="34">
        <f t="shared" si="19"/>
        <v>1500</v>
      </c>
    </row>
    <row r="1287" spans="1:17">
      <c r="A1287" s="81">
        <v>1285</v>
      </c>
      <c r="B1287" s="34" t="s">
        <v>1233</v>
      </c>
      <c r="C1287" s="34" t="s">
        <v>2241</v>
      </c>
      <c r="D1287" s="34" t="s">
        <v>2625</v>
      </c>
      <c r="E1287" s="34" t="s">
        <v>2430</v>
      </c>
      <c r="F1287" s="34" t="s">
        <v>215</v>
      </c>
      <c r="G1287" s="34">
        <v>27029</v>
      </c>
      <c r="H1287" s="34" t="s">
        <v>68</v>
      </c>
      <c r="I1287" s="33">
        <v>1.5</v>
      </c>
      <c r="J1287" s="33">
        <v>1.7</v>
      </c>
      <c r="K1287" s="49">
        <v>220</v>
      </c>
      <c r="L1287" s="34" t="s">
        <v>2372</v>
      </c>
      <c r="M1287" s="71" t="s">
        <v>2614</v>
      </c>
      <c r="N1287" s="73">
        <v>500</v>
      </c>
      <c r="O1287" s="73">
        <v>500</v>
      </c>
      <c r="P1287" s="73">
        <v>500</v>
      </c>
      <c r="Q1287" s="34">
        <f t="shared" si="19"/>
        <v>1500</v>
      </c>
    </row>
    <row r="1288" spans="1:17">
      <c r="A1288" s="81">
        <v>1286</v>
      </c>
      <c r="B1288" s="34" t="s">
        <v>1233</v>
      </c>
      <c r="C1288" s="34" t="s">
        <v>2241</v>
      </c>
      <c r="D1288" s="34" t="s">
        <v>2631</v>
      </c>
      <c r="E1288" s="34" t="s">
        <v>2431</v>
      </c>
      <c r="F1288" s="34" t="s">
        <v>215</v>
      </c>
      <c r="G1288" s="34">
        <v>27029</v>
      </c>
      <c r="H1288" s="34" t="s">
        <v>68</v>
      </c>
      <c r="I1288" s="33">
        <v>1.5</v>
      </c>
      <c r="J1288" s="33">
        <v>1.7</v>
      </c>
      <c r="K1288" s="49">
        <v>220</v>
      </c>
      <c r="L1288" s="34" t="s">
        <v>2372</v>
      </c>
      <c r="M1288" s="71" t="s">
        <v>2614</v>
      </c>
      <c r="N1288" s="73">
        <v>500</v>
      </c>
      <c r="O1288" s="73">
        <v>500</v>
      </c>
      <c r="P1288" s="73">
        <v>500</v>
      </c>
      <c r="Q1288" s="34">
        <f t="shared" si="19"/>
        <v>1500</v>
      </c>
    </row>
    <row r="1289" spans="1:17">
      <c r="A1289" s="81">
        <v>1287</v>
      </c>
      <c r="B1289" s="34" t="s">
        <v>1233</v>
      </c>
      <c r="C1289" s="34" t="s">
        <v>2241</v>
      </c>
      <c r="D1289" s="34" t="s">
        <v>2627</v>
      </c>
      <c r="E1289" s="34" t="s">
        <v>2432</v>
      </c>
      <c r="F1289" s="34" t="s">
        <v>215</v>
      </c>
      <c r="G1289" s="34">
        <v>27029</v>
      </c>
      <c r="H1289" s="34" t="s">
        <v>68</v>
      </c>
      <c r="I1289" s="33">
        <v>1.5</v>
      </c>
      <c r="J1289" s="33">
        <v>1.7</v>
      </c>
      <c r="K1289" s="49">
        <v>220</v>
      </c>
      <c r="L1289" s="34" t="s">
        <v>2372</v>
      </c>
      <c r="M1289" s="71" t="s">
        <v>2614</v>
      </c>
      <c r="N1289" s="73">
        <v>500</v>
      </c>
      <c r="O1289" s="73">
        <v>500</v>
      </c>
      <c r="P1289" s="73">
        <v>500</v>
      </c>
      <c r="Q1289" s="34">
        <f t="shared" si="19"/>
        <v>1500</v>
      </c>
    </row>
    <row r="1290" spans="1:17">
      <c r="A1290" s="81">
        <v>1288</v>
      </c>
      <c r="B1290" s="34" t="s">
        <v>1233</v>
      </c>
      <c r="C1290" s="34" t="s">
        <v>2241</v>
      </c>
      <c r="D1290" s="34" t="s">
        <v>2630</v>
      </c>
      <c r="E1290" s="34" t="s">
        <v>2433</v>
      </c>
      <c r="F1290" s="34" t="s">
        <v>215</v>
      </c>
      <c r="G1290" s="34">
        <v>27029</v>
      </c>
      <c r="H1290" s="34" t="s">
        <v>68</v>
      </c>
      <c r="I1290" s="33">
        <v>1.5</v>
      </c>
      <c r="J1290" s="33">
        <v>1.7</v>
      </c>
      <c r="K1290" s="49">
        <v>220</v>
      </c>
      <c r="L1290" s="34" t="s">
        <v>2372</v>
      </c>
      <c r="M1290" s="71" t="s">
        <v>2614</v>
      </c>
      <c r="N1290" s="73">
        <v>500</v>
      </c>
      <c r="O1290" s="73">
        <v>500</v>
      </c>
      <c r="P1290" s="73">
        <v>500</v>
      </c>
      <c r="Q1290" s="34">
        <f t="shared" si="19"/>
        <v>1500</v>
      </c>
    </row>
    <row r="1291" spans="1:17">
      <c r="A1291" s="81">
        <v>1289</v>
      </c>
      <c r="B1291" s="34" t="s">
        <v>1233</v>
      </c>
      <c r="C1291" s="34" t="s">
        <v>2241</v>
      </c>
      <c r="D1291" s="34" t="s">
        <v>2632</v>
      </c>
      <c r="E1291" s="34" t="s">
        <v>2516</v>
      </c>
      <c r="F1291" s="34" t="s">
        <v>215</v>
      </c>
      <c r="G1291" s="34">
        <v>27029</v>
      </c>
      <c r="H1291" s="34" t="s">
        <v>68</v>
      </c>
      <c r="I1291" s="33">
        <v>1.5</v>
      </c>
      <c r="J1291" s="33">
        <v>1.7</v>
      </c>
      <c r="K1291" s="49">
        <v>220</v>
      </c>
      <c r="L1291" s="34" t="s">
        <v>2372</v>
      </c>
      <c r="M1291" s="71" t="s">
        <v>2614</v>
      </c>
      <c r="N1291" s="73">
        <v>500</v>
      </c>
      <c r="O1291" s="73">
        <v>500</v>
      </c>
      <c r="P1291" s="73">
        <v>500</v>
      </c>
      <c r="Q1291" s="34">
        <f t="shared" si="19"/>
        <v>1500</v>
      </c>
    </row>
    <row r="1292" spans="1:17">
      <c r="A1292" s="81">
        <v>1290</v>
      </c>
      <c r="B1292" s="34" t="s">
        <v>1233</v>
      </c>
      <c r="C1292" s="34" t="s">
        <v>2241</v>
      </c>
      <c r="D1292" s="34" t="s">
        <v>2619</v>
      </c>
      <c r="E1292" s="34" t="s">
        <v>2517</v>
      </c>
      <c r="F1292" s="34" t="s">
        <v>215</v>
      </c>
      <c r="G1292" s="34">
        <v>27029</v>
      </c>
      <c r="H1292" s="34" t="s">
        <v>68</v>
      </c>
      <c r="I1292" s="33">
        <v>1.5</v>
      </c>
      <c r="J1292" s="33">
        <v>1.7</v>
      </c>
      <c r="K1292" s="49">
        <v>220</v>
      </c>
      <c r="L1292" s="34" t="s">
        <v>2372</v>
      </c>
      <c r="M1292" s="71" t="s">
        <v>2614</v>
      </c>
      <c r="N1292" s="73">
        <v>500</v>
      </c>
      <c r="O1292" s="73">
        <v>500</v>
      </c>
      <c r="P1292" s="73">
        <v>500</v>
      </c>
      <c r="Q1292" s="34">
        <f t="shared" si="19"/>
        <v>1500</v>
      </c>
    </row>
    <row r="1293" spans="1:17">
      <c r="A1293" s="81">
        <v>1291</v>
      </c>
      <c r="B1293" s="34" t="s">
        <v>1233</v>
      </c>
      <c r="C1293" s="34" t="s">
        <v>2241</v>
      </c>
      <c r="D1293" s="34" t="s">
        <v>2621</v>
      </c>
      <c r="E1293" s="34" t="s">
        <v>2518</v>
      </c>
      <c r="F1293" s="34" t="s">
        <v>215</v>
      </c>
      <c r="G1293" s="34">
        <v>27029</v>
      </c>
      <c r="H1293" s="34" t="s">
        <v>68</v>
      </c>
      <c r="I1293" s="33">
        <v>1.5</v>
      </c>
      <c r="J1293" s="33">
        <v>1.7</v>
      </c>
      <c r="K1293" s="49">
        <v>220</v>
      </c>
      <c r="L1293" s="34" t="s">
        <v>2372</v>
      </c>
      <c r="M1293" s="71" t="s">
        <v>2614</v>
      </c>
      <c r="N1293" s="73">
        <v>500</v>
      </c>
      <c r="O1293" s="73">
        <v>500</v>
      </c>
      <c r="P1293" s="73">
        <v>500</v>
      </c>
      <c r="Q1293" s="34">
        <f t="shared" si="19"/>
        <v>1500</v>
      </c>
    </row>
    <row r="1294" spans="1:17">
      <c r="A1294" s="81">
        <v>1292</v>
      </c>
      <c r="B1294" s="34" t="s">
        <v>1233</v>
      </c>
      <c r="C1294" s="34" t="s">
        <v>2241</v>
      </c>
      <c r="D1294" s="34" t="s">
        <v>2628</v>
      </c>
      <c r="E1294" s="34" t="s">
        <v>2519</v>
      </c>
      <c r="F1294" s="34" t="s">
        <v>215</v>
      </c>
      <c r="G1294" s="34">
        <v>27029</v>
      </c>
      <c r="H1294" s="34" t="s">
        <v>68</v>
      </c>
      <c r="I1294" s="33">
        <v>3</v>
      </c>
      <c r="J1294" s="33">
        <v>3.3</v>
      </c>
      <c r="K1294" s="49">
        <v>220</v>
      </c>
      <c r="L1294" s="34" t="s">
        <v>2372</v>
      </c>
      <c r="M1294" s="71" t="s">
        <v>2614</v>
      </c>
      <c r="N1294" s="73">
        <v>500</v>
      </c>
      <c r="O1294" s="73">
        <v>500</v>
      </c>
      <c r="P1294" s="73">
        <v>500</v>
      </c>
      <c r="Q1294" s="34">
        <f t="shared" si="19"/>
        <v>1500</v>
      </c>
    </row>
    <row r="1295" spans="1:17">
      <c r="A1295" s="81">
        <v>1293</v>
      </c>
      <c r="B1295" s="34" t="s">
        <v>1233</v>
      </c>
      <c r="C1295" s="34" t="s">
        <v>2241</v>
      </c>
      <c r="D1295" s="34" t="s">
        <v>2620</v>
      </c>
      <c r="E1295" s="34" t="s">
        <v>2520</v>
      </c>
      <c r="F1295" s="34" t="s">
        <v>215</v>
      </c>
      <c r="G1295" s="34">
        <v>27029</v>
      </c>
      <c r="H1295" s="34" t="s">
        <v>68</v>
      </c>
      <c r="I1295" s="33">
        <v>1.5</v>
      </c>
      <c r="J1295" s="33">
        <v>1.7</v>
      </c>
      <c r="K1295" s="49">
        <v>220</v>
      </c>
      <c r="L1295" s="34" t="s">
        <v>2372</v>
      </c>
      <c r="M1295" s="71" t="s">
        <v>2614</v>
      </c>
      <c r="N1295" s="73">
        <v>500</v>
      </c>
      <c r="O1295" s="73">
        <v>500</v>
      </c>
      <c r="P1295" s="73">
        <v>500</v>
      </c>
      <c r="Q1295" s="34">
        <f t="shared" si="19"/>
        <v>1500</v>
      </c>
    </row>
    <row r="1296" spans="1:17">
      <c r="A1296" s="81">
        <v>1294</v>
      </c>
      <c r="B1296" s="34" t="s">
        <v>1233</v>
      </c>
      <c r="C1296" s="34" t="s">
        <v>2241</v>
      </c>
      <c r="D1296" s="34" t="s">
        <v>2618</v>
      </c>
      <c r="E1296" s="34" t="s">
        <v>2521</v>
      </c>
      <c r="F1296" s="34" t="s">
        <v>215</v>
      </c>
      <c r="G1296" s="34">
        <v>27029</v>
      </c>
      <c r="H1296" s="34" t="s">
        <v>68</v>
      </c>
      <c r="I1296" s="33">
        <v>1.5</v>
      </c>
      <c r="J1296" s="33">
        <v>1.7</v>
      </c>
      <c r="K1296" s="49">
        <v>220</v>
      </c>
      <c r="L1296" s="34" t="s">
        <v>2372</v>
      </c>
      <c r="M1296" s="71" t="s">
        <v>2614</v>
      </c>
      <c r="N1296" s="73">
        <v>500</v>
      </c>
      <c r="O1296" s="73">
        <v>500</v>
      </c>
      <c r="P1296" s="73">
        <v>500</v>
      </c>
      <c r="Q1296" s="34">
        <f t="shared" ref="Q1296:Q1317" si="20">SUM(N1296:P1296)</f>
        <v>1500</v>
      </c>
    </row>
    <row r="1297" spans="1:17">
      <c r="A1297" s="81">
        <v>1295</v>
      </c>
      <c r="B1297" s="34" t="s">
        <v>1233</v>
      </c>
      <c r="C1297" s="34" t="s">
        <v>2241</v>
      </c>
      <c r="D1297" s="34" t="s">
        <v>2626</v>
      </c>
      <c r="E1297" s="34" t="s">
        <v>2522</v>
      </c>
      <c r="F1297" s="34" t="s">
        <v>215</v>
      </c>
      <c r="G1297" s="34">
        <v>27029</v>
      </c>
      <c r="H1297" s="34" t="s">
        <v>68</v>
      </c>
      <c r="I1297" s="33">
        <v>1.5</v>
      </c>
      <c r="J1297" s="33">
        <v>1.7</v>
      </c>
      <c r="K1297" s="49">
        <v>220</v>
      </c>
      <c r="L1297" s="34" t="s">
        <v>2372</v>
      </c>
      <c r="M1297" s="71" t="s">
        <v>2614</v>
      </c>
      <c r="N1297" s="73">
        <v>500</v>
      </c>
      <c r="O1297" s="73">
        <v>500</v>
      </c>
      <c r="P1297" s="73">
        <v>500</v>
      </c>
      <c r="Q1297" s="34">
        <f t="shared" si="20"/>
        <v>1500</v>
      </c>
    </row>
    <row r="1298" spans="1:17">
      <c r="A1298" s="81">
        <v>1296</v>
      </c>
      <c r="B1298" s="34" t="s">
        <v>1233</v>
      </c>
      <c r="C1298" s="34" t="s">
        <v>2241</v>
      </c>
      <c r="D1298" s="34" t="s">
        <v>2629</v>
      </c>
      <c r="E1298" s="34" t="s">
        <v>2523</v>
      </c>
      <c r="F1298" s="34" t="s">
        <v>215</v>
      </c>
      <c r="G1298" s="34">
        <v>27029</v>
      </c>
      <c r="H1298" s="34" t="s">
        <v>68</v>
      </c>
      <c r="I1298" s="33">
        <v>1.5</v>
      </c>
      <c r="J1298" s="33">
        <v>1.7</v>
      </c>
      <c r="K1298" s="49">
        <v>220</v>
      </c>
      <c r="L1298" s="34" t="s">
        <v>2372</v>
      </c>
      <c r="M1298" s="71" t="s">
        <v>2614</v>
      </c>
      <c r="N1298" s="73">
        <v>500</v>
      </c>
      <c r="O1298" s="73">
        <v>500</v>
      </c>
      <c r="P1298" s="73">
        <v>500</v>
      </c>
      <c r="Q1298" s="34">
        <f t="shared" si="20"/>
        <v>1500</v>
      </c>
    </row>
    <row r="1299" spans="1:17">
      <c r="A1299" s="81">
        <v>1297</v>
      </c>
      <c r="B1299" s="34" t="s">
        <v>1233</v>
      </c>
      <c r="C1299" s="34" t="s">
        <v>2241</v>
      </c>
      <c r="D1299" s="34" t="s">
        <v>2617</v>
      </c>
      <c r="E1299" s="34" t="s">
        <v>2567</v>
      </c>
      <c r="F1299" s="34" t="s">
        <v>215</v>
      </c>
      <c r="G1299" s="34">
        <v>27029</v>
      </c>
      <c r="H1299" s="34" t="s">
        <v>68</v>
      </c>
      <c r="I1299" s="33">
        <v>1.5</v>
      </c>
      <c r="J1299" s="33">
        <v>1.7</v>
      </c>
      <c r="K1299" s="49">
        <v>220</v>
      </c>
      <c r="L1299" s="34" t="s">
        <v>2372</v>
      </c>
      <c r="M1299" s="71" t="s">
        <v>2614</v>
      </c>
      <c r="N1299" s="73">
        <v>100</v>
      </c>
      <c r="O1299" s="73">
        <v>100</v>
      </c>
      <c r="P1299" s="73">
        <v>100</v>
      </c>
      <c r="Q1299" s="34">
        <f t="shared" si="20"/>
        <v>300</v>
      </c>
    </row>
    <row r="1300" spans="1:17">
      <c r="A1300" s="81">
        <v>1298</v>
      </c>
      <c r="B1300" s="34" t="s">
        <v>1233</v>
      </c>
      <c r="C1300" s="34" t="s">
        <v>2241</v>
      </c>
      <c r="D1300" s="34" t="s">
        <v>2622</v>
      </c>
      <c r="E1300" s="34" t="s">
        <v>2568</v>
      </c>
      <c r="F1300" s="34" t="s">
        <v>215</v>
      </c>
      <c r="G1300" s="34">
        <v>27029</v>
      </c>
      <c r="H1300" s="34" t="s">
        <v>68</v>
      </c>
      <c r="I1300" s="33">
        <v>3</v>
      </c>
      <c r="J1300" s="33">
        <v>3.3</v>
      </c>
      <c r="K1300" s="49">
        <v>220</v>
      </c>
      <c r="L1300" s="34" t="s">
        <v>2372</v>
      </c>
      <c r="M1300" s="71" t="s">
        <v>2614</v>
      </c>
      <c r="N1300" s="73">
        <v>100</v>
      </c>
      <c r="O1300" s="73">
        <v>100</v>
      </c>
      <c r="P1300" s="73">
        <v>100</v>
      </c>
      <c r="Q1300" s="34">
        <f t="shared" si="20"/>
        <v>300</v>
      </c>
    </row>
    <row r="1301" spans="1:17">
      <c r="A1301" s="81">
        <v>1299</v>
      </c>
      <c r="B1301" s="34" t="s">
        <v>2524</v>
      </c>
      <c r="C1301" s="34" t="s">
        <v>2241</v>
      </c>
      <c r="D1301" s="34" t="s">
        <v>1238</v>
      </c>
      <c r="E1301" s="34" t="s">
        <v>1240</v>
      </c>
      <c r="F1301" s="34" t="s">
        <v>215</v>
      </c>
      <c r="G1301" s="34">
        <v>27029</v>
      </c>
      <c r="H1301" s="34" t="s">
        <v>68</v>
      </c>
      <c r="I1301" s="33">
        <v>1.5</v>
      </c>
      <c r="J1301" s="33">
        <v>1.7</v>
      </c>
      <c r="K1301" s="49">
        <v>220</v>
      </c>
      <c r="L1301" s="34" t="s">
        <v>1239</v>
      </c>
      <c r="M1301" s="71" t="s">
        <v>2614</v>
      </c>
      <c r="N1301" s="73">
        <v>1645</v>
      </c>
      <c r="O1301" s="73">
        <v>1204</v>
      </c>
      <c r="P1301" s="73">
        <v>2323</v>
      </c>
      <c r="Q1301" s="34">
        <f t="shared" si="20"/>
        <v>5172</v>
      </c>
    </row>
    <row r="1302" spans="1:17">
      <c r="A1302" s="81">
        <v>1300</v>
      </c>
      <c r="B1302" s="34" t="s">
        <v>2524</v>
      </c>
      <c r="C1302" s="34" t="s">
        <v>2241</v>
      </c>
      <c r="D1302" s="34" t="s">
        <v>1241</v>
      </c>
      <c r="E1302" s="34" t="s">
        <v>1242</v>
      </c>
      <c r="F1302" s="34" t="s">
        <v>215</v>
      </c>
      <c r="G1302" s="34">
        <v>27029</v>
      </c>
      <c r="H1302" s="34" t="s">
        <v>68</v>
      </c>
      <c r="I1302" s="33">
        <v>1.5</v>
      </c>
      <c r="J1302" s="33">
        <v>1.7</v>
      </c>
      <c r="K1302" s="49">
        <v>220</v>
      </c>
      <c r="L1302" s="34" t="s">
        <v>1239</v>
      </c>
      <c r="M1302" s="71" t="s">
        <v>2614</v>
      </c>
      <c r="N1302" s="73">
        <v>1375</v>
      </c>
      <c r="O1302" s="73">
        <v>831</v>
      </c>
      <c r="P1302" s="73">
        <v>1578</v>
      </c>
      <c r="Q1302" s="34">
        <f t="shared" si="20"/>
        <v>3784</v>
      </c>
    </row>
    <row r="1303" spans="1:17">
      <c r="A1303" s="81">
        <v>1301</v>
      </c>
      <c r="B1303" s="34" t="s">
        <v>2524</v>
      </c>
      <c r="C1303" s="34" t="s">
        <v>2241</v>
      </c>
      <c r="D1303" s="34" t="s">
        <v>2370</v>
      </c>
      <c r="E1303" s="34" t="s">
        <v>1243</v>
      </c>
      <c r="F1303" s="34" t="s">
        <v>215</v>
      </c>
      <c r="G1303" s="34">
        <v>27029</v>
      </c>
      <c r="H1303" s="34" t="s">
        <v>68</v>
      </c>
      <c r="I1303" s="33">
        <v>1.5</v>
      </c>
      <c r="J1303" s="33">
        <v>1.7</v>
      </c>
      <c r="K1303" s="49">
        <v>220</v>
      </c>
      <c r="L1303" s="34" t="s">
        <v>1239</v>
      </c>
      <c r="M1303" s="71" t="s">
        <v>2614</v>
      </c>
      <c r="N1303" s="73">
        <v>1763</v>
      </c>
      <c r="O1303" s="73">
        <v>1298</v>
      </c>
      <c r="P1303" s="73">
        <v>2475</v>
      </c>
      <c r="Q1303" s="34">
        <f t="shared" si="20"/>
        <v>5536</v>
      </c>
    </row>
    <row r="1304" spans="1:17">
      <c r="A1304" s="81">
        <v>1302</v>
      </c>
      <c r="B1304" s="34" t="s">
        <v>2524</v>
      </c>
      <c r="C1304" s="34" t="s">
        <v>2241</v>
      </c>
      <c r="D1304" s="34" t="s">
        <v>1244</v>
      </c>
      <c r="E1304" s="34" t="s">
        <v>1245</v>
      </c>
      <c r="F1304" s="34" t="s">
        <v>215</v>
      </c>
      <c r="G1304" s="34">
        <v>27029</v>
      </c>
      <c r="H1304" s="34" t="s">
        <v>68</v>
      </c>
      <c r="I1304" s="33">
        <v>6</v>
      </c>
      <c r="J1304" s="33">
        <v>6.6</v>
      </c>
      <c r="K1304" s="49">
        <v>380</v>
      </c>
      <c r="L1304" s="34" t="s">
        <v>1239</v>
      </c>
      <c r="M1304" s="71" t="s">
        <v>2614</v>
      </c>
      <c r="N1304" s="73">
        <v>3825</v>
      </c>
      <c r="O1304" s="73">
        <v>2876</v>
      </c>
      <c r="P1304" s="73">
        <v>5472</v>
      </c>
      <c r="Q1304" s="34">
        <f t="shared" si="20"/>
        <v>12173</v>
      </c>
    </row>
    <row r="1305" spans="1:17">
      <c r="A1305" s="81">
        <v>1303</v>
      </c>
      <c r="B1305" s="34" t="s">
        <v>2524</v>
      </c>
      <c r="C1305" s="34" t="s">
        <v>2241</v>
      </c>
      <c r="D1305" s="34" t="s">
        <v>1246</v>
      </c>
      <c r="E1305" s="34" t="s">
        <v>1245</v>
      </c>
      <c r="F1305" s="34" t="s">
        <v>215</v>
      </c>
      <c r="G1305" s="34">
        <v>27029</v>
      </c>
      <c r="H1305" s="34" t="s">
        <v>68</v>
      </c>
      <c r="I1305" s="33">
        <v>1.5</v>
      </c>
      <c r="J1305" s="33">
        <v>1.7</v>
      </c>
      <c r="K1305" s="49">
        <v>220</v>
      </c>
      <c r="L1305" s="34" t="s">
        <v>1239</v>
      </c>
      <c r="M1305" s="71" t="s">
        <v>2614</v>
      </c>
      <c r="N1305" s="73">
        <v>1379</v>
      </c>
      <c r="O1305" s="73">
        <v>1019</v>
      </c>
      <c r="P1305" s="73">
        <v>1957</v>
      </c>
      <c r="Q1305" s="34">
        <f t="shared" si="20"/>
        <v>4355</v>
      </c>
    </row>
    <row r="1306" spans="1:17">
      <c r="A1306" s="81">
        <v>1304</v>
      </c>
      <c r="B1306" s="34" t="s">
        <v>2524</v>
      </c>
      <c r="C1306" s="34" t="s">
        <v>2241</v>
      </c>
      <c r="D1306" s="34" t="s">
        <v>1247</v>
      </c>
      <c r="E1306" s="34" t="s">
        <v>1248</v>
      </c>
      <c r="F1306" s="34" t="s">
        <v>215</v>
      </c>
      <c r="G1306" s="34">
        <v>27029</v>
      </c>
      <c r="H1306" s="34" t="s">
        <v>68</v>
      </c>
      <c r="I1306" s="33">
        <v>3</v>
      </c>
      <c r="J1306" s="33">
        <v>3.3</v>
      </c>
      <c r="K1306" s="49">
        <v>220</v>
      </c>
      <c r="L1306" s="34" t="s">
        <v>1239</v>
      </c>
      <c r="M1306" s="71" t="s">
        <v>2614</v>
      </c>
      <c r="N1306" s="73">
        <v>150</v>
      </c>
      <c r="O1306" s="73">
        <v>107</v>
      </c>
      <c r="P1306" s="73">
        <v>207</v>
      </c>
      <c r="Q1306" s="34">
        <f t="shared" si="20"/>
        <v>464</v>
      </c>
    </row>
    <row r="1307" spans="1:17">
      <c r="A1307" s="81">
        <v>1305</v>
      </c>
      <c r="B1307" s="34" t="s">
        <v>2524</v>
      </c>
      <c r="C1307" s="34" t="s">
        <v>2241</v>
      </c>
      <c r="D1307" s="34" t="s">
        <v>1249</v>
      </c>
      <c r="E1307" s="34" t="s">
        <v>1250</v>
      </c>
      <c r="F1307" s="34" t="s">
        <v>215</v>
      </c>
      <c r="G1307" s="34">
        <v>27029</v>
      </c>
      <c r="H1307" s="34" t="s">
        <v>68</v>
      </c>
      <c r="I1307" s="33">
        <v>1.5</v>
      </c>
      <c r="J1307" s="33">
        <v>1.7</v>
      </c>
      <c r="K1307" s="49">
        <v>220</v>
      </c>
      <c r="L1307" s="34" t="s">
        <v>1239</v>
      </c>
      <c r="M1307" s="71" t="s">
        <v>2614</v>
      </c>
      <c r="N1307" s="73">
        <v>1671</v>
      </c>
      <c r="O1307" s="73">
        <v>1228</v>
      </c>
      <c r="P1307" s="73">
        <v>2346</v>
      </c>
      <c r="Q1307" s="34">
        <f t="shared" si="20"/>
        <v>5245</v>
      </c>
    </row>
    <row r="1308" spans="1:17">
      <c r="A1308" s="81">
        <v>1306</v>
      </c>
      <c r="B1308" s="34" t="s">
        <v>2524</v>
      </c>
      <c r="C1308" s="34" t="s">
        <v>2241</v>
      </c>
      <c r="D1308" s="34" t="s">
        <v>1251</v>
      </c>
      <c r="E1308" s="34" t="s">
        <v>1252</v>
      </c>
      <c r="F1308" s="34" t="s">
        <v>215</v>
      </c>
      <c r="G1308" s="34">
        <v>27029</v>
      </c>
      <c r="H1308" s="34" t="s">
        <v>68</v>
      </c>
      <c r="I1308" s="33">
        <v>6</v>
      </c>
      <c r="J1308" s="33">
        <v>6.6</v>
      </c>
      <c r="K1308" s="49">
        <v>220</v>
      </c>
      <c r="L1308" s="34" t="s">
        <v>1239</v>
      </c>
      <c r="M1308" s="71" t="s">
        <v>2614</v>
      </c>
      <c r="N1308" s="73">
        <v>1578</v>
      </c>
      <c r="O1308" s="73">
        <v>2498</v>
      </c>
      <c r="P1308" s="73">
        <v>5792</v>
      </c>
      <c r="Q1308" s="34">
        <f t="shared" si="20"/>
        <v>9868</v>
      </c>
    </row>
    <row r="1309" spans="1:17">
      <c r="A1309" s="81">
        <v>1307</v>
      </c>
      <c r="B1309" s="34" t="s">
        <v>2524</v>
      </c>
      <c r="C1309" s="34" t="s">
        <v>2241</v>
      </c>
      <c r="D1309" s="34" t="s">
        <v>1253</v>
      </c>
      <c r="E1309" s="34" t="s">
        <v>1254</v>
      </c>
      <c r="F1309" s="34" t="s">
        <v>215</v>
      </c>
      <c r="G1309" s="34">
        <v>27029</v>
      </c>
      <c r="H1309" s="34" t="s">
        <v>68</v>
      </c>
      <c r="I1309" s="33">
        <v>0.1</v>
      </c>
      <c r="J1309" s="33">
        <v>0.1</v>
      </c>
      <c r="K1309" s="49">
        <v>220</v>
      </c>
      <c r="L1309" s="34" t="s">
        <v>1239</v>
      </c>
      <c r="M1309" s="71" t="s">
        <v>2614</v>
      </c>
      <c r="N1309" s="73">
        <v>140</v>
      </c>
      <c r="O1309" s="73">
        <v>25</v>
      </c>
      <c r="P1309" s="73">
        <v>14</v>
      </c>
      <c r="Q1309" s="34">
        <f t="shared" si="20"/>
        <v>179</v>
      </c>
    </row>
    <row r="1310" spans="1:17">
      <c r="A1310" s="81">
        <v>1308</v>
      </c>
      <c r="B1310" s="34" t="s">
        <v>2524</v>
      </c>
      <c r="C1310" s="34" t="s">
        <v>2241</v>
      </c>
      <c r="D1310" s="34" t="s">
        <v>1255</v>
      </c>
      <c r="E1310" s="34" t="s">
        <v>1256</v>
      </c>
      <c r="F1310" s="34" t="s">
        <v>215</v>
      </c>
      <c r="G1310" s="34">
        <v>27029</v>
      </c>
      <c r="H1310" s="34" t="s">
        <v>68</v>
      </c>
      <c r="I1310" s="33">
        <v>0.1</v>
      </c>
      <c r="J1310" s="33">
        <v>0.1</v>
      </c>
      <c r="K1310" s="49">
        <v>220</v>
      </c>
      <c r="L1310" s="34" t="s">
        <v>1239</v>
      </c>
      <c r="M1310" s="71" t="s">
        <v>2614</v>
      </c>
      <c r="N1310" s="73">
        <v>140</v>
      </c>
      <c r="O1310" s="73">
        <v>25</v>
      </c>
      <c r="P1310" s="73">
        <v>17</v>
      </c>
      <c r="Q1310" s="34">
        <f t="shared" si="20"/>
        <v>182</v>
      </c>
    </row>
    <row r="1311" spans="1:17">
      <c r="A1311" s="81">
        <v>1309</v>
      </c>
      <c r="B1311" s="34" t="s">
        <v>2524</v>
      </c>
      <c r="C1311" s="34" t="s">
        <v>2241</v>
      </c>
      <c r="D1311" s="34" t="s">
        <v>1257</v>
      </c>
      <c r="E1311" s="34" t="s">
        <v>1258</v>
      </c>
      <c r="F1311" s="34" t="s">
        <v>215</v>
      </c>
      <c r="G1311" s="34">
        <v>27029</v>
      </c>
      <c r="H1311" s="34" t="s">
        <v>68</v>
      </c>
      <c r="I1311" s="33">
        <v>0.1</v>
      </c>
      <c r="J1311" s="33">
        <v>0.1</v>
      </c>
      <c r="K1311" s="49">
        <v>220</v>
      </c>
      <c r="L1311" s="34" t="s">
        <v>1239</v>
      </c>
      <c r="M1311" s="71" t="s">
        <v>2614</v>
      </c>
      <c r="N1311" s="73">
        <v>140</v>
      </c>
      <c r="O1311" s="73">
        <v>25</v>
      </c>
      <c r="P1311" s="73">
        <v>14</v>
      </c>
      <c r="Q1311" s="34">
        <f t="shared" si="20"/>
        <v>179</v>
      </c>
    </row>
    <row r="1312" spans="1:17">
      <c r="A1312" s="81">
        <v>1310</v>
      </c>
      <c r="B1312" s="34" t="s">
        <v>2524</v>
      </c>
      <c r="C1312" s="34" t="s">
        <v>2241</v>
      </c>
      <c r="D1312" s="34" t="s">
        <v>1259</v>
      </c>
      <c r="E1312" s="34" t="s">
        <v>1242</v>
      </c>
      <c r="F1312" s="34" t="s">
        <v>215</v>
      </c>
      <c r="G1312" s="34">
        <v>27029</v>
      </c>
      <c r="H1312" s="34" t="s">
        <v>68</v>
      </c>
      <c r="I1312" s="33">
        <v>0.1</v>
      </c>
      <c r="J1312" s="33">
        <v>0.1</v>
      </c>
      <c r="K1312" s="49">
        <v>220</v>
      </c>
      <c r="L1312" s="34" t="s">
        <v>1239</v>
      </c>
      <c r="M1312" s="71" t="s">
        <v>2614</v>
      </c>
      <c r="N1312" s="73">
        <v>140</v>
      </c>
      <c r="O1312" s="73">
        <v>25</v>
      </c>
      <c r="P1312" s="73">
        <v>14</v>
      </c>
      <c r="Q1312" s="34">
        <f t="shared" si="20"/>
        <v>179</v>
      </c>
    </row>
    <row r="1313" spans="1:17">
      <c r="A1313" s="81">
        <v>1311</v>
      </c>
      <c r="B1313" s="34" t="s">
        <v>2524</v>
      </c>
      <c r="C1313" s="34" t="s">
        <v>2241</v>
      </c>
      <c r="D1313" s="34" t="s">
        <v>1260</v>
      </c>
      <c r="E1313" s="34" t="s">
        <v>1261</v>
      </c>
      <c r="F1313" s="34" t="s">
        <v>215</v>
      </c>
      <c r="G1313" s="34">
        <v>27029</v>
      </c>
      <c r="H1313" s="34" t="s">
        <v>68</v>
      </c>
      <c r="I1313" s="33">
        <v>0.1</v>
      </c>
      <c r="J1313" s="33">
        <v>0.1</v>
      </c>
      <c r="K1313" s="49">
        <v>220</v>
      </c>
      <c r="L1313" s="34" t="s">
        <v>1239</v>
      </c>
      <c r="M1313" s="71" t="s">
        <v>2614</v>
      </c>
      <c r="N1313" s="73">
        <v>140</v>
      </c>
      <c r="O1313" s="73">
        <v>25</v>
      </c>
      <c r="P1313" s="73">
        <v>14</v>
      </c>
      <c r="Q1313" s="34">
        <f t="shared" si="20"/>
        <v>179</v>
      </c>
    </row>
    <row r="1314" spans="1:17">
      <c r="A1314" s="81">
        <v>1312</v>
      </c>
      <c r="B1314" s="34" t="s">
        <v>2524</v>
      </c>
      <c r="C1314" s="34" t="s">
        <v>2241</v>
      </c>
      <c r="D1314" s="34" t="s">
        <v>1262</v>
      </c>
      <c r="E1314" s="34" t="s">
        <v>1263</v>
      </c>
      <c r="F1314" s="34" t="s">
        <v>215</v>
      </c>
      <c r="G1314" s="34">
        <v>27029</v>
      </c>
      <c r="H1314" s="34" t="s">
        <v>68</v>
      </c>
      <c r="I1314" s="33">
        <v>0.1</v>
      </c>
      <c r="J1314" s="33">
        <v>0.1</v>
      </c>
      <c r="K1314" s="49">
        <v>220</v>
      </c>
      <c r="L1314" s="34" t="s">
        <v>1239</v>
      </c>
      <c r="M1314" s="71" t="s">
        <v>2614</v>
      </c>
      <c r="N1314" s="73">
        <v>140</v>
      </c>
      <c r="O1314" s="73">
        <v>25</v>
      </c>
      <c r="P1314" s="73">
        <v>14</v>
      </c>
      <c r="Q1314" s="34">
        <f t="shared" si="20"/>
        <v>179</v>
      </c>
    </row>
    <row r="1315" spans="1:17">
      <c r="A1315" s="81">
        <v>1313</v>
      </c>
      <c r="B1315" s="34" t="s">
        <v>2524</v>
      </c>
      <c r="C1315" s="34" t="s">
        <v>2241</v>
      </c>
      <c r="D1315" s="34" t="s">
        <v>1264</v>
      </c>
      <c r="E1315" s="34" t="s">
        <v>1265</v>
      </c>
      <c r="F1315" s="34" t="s">
        <v>215</v>
      </c>
      <c r="G1315" s="34">
        <v>27029</v>
      </c>
      <c r="H1315" s="34" t="s">
        <v>68</v>
      </c>
      <c r="I1315" s="33">
        <v>1.5</v>
      </c>
      <c r="J1315" s="33">
        <v>1.7</v>
      </c>
      <c r="K1315" s="49">
        <v>220</v>
      </c>
      <c r="L1315" s="34" t="s">
        <v>1239</v>
      </c>
      <c r="M1315" s="71" t="s">
        <v>2614</v>
      </c>
      <c r="N1315" s="73">
        <v>1595</v>
      </c>
      <c r="O1315" s="73">
        <v>1221</v>
      </c>
      <c r="P1315" s="73">
        <v>2342</v>
      </c>
      <c r="Q1315" s="34">
        <f t="shared" si="20"/>
        <v>5158</v>
      </c>
    </row>
    <row r="1316" spans="1:17">
      <c r="A1316" s="81">
        <v>1314</v>
      </c>
      <c r="B1316" s="34" t="s">
        <v>2524</v>
      </c>
      <c r="C1316" s="34" t="s">
        <v>2241</v>
      </c>
      <c r="D1316" s="34" t="s">
        <v>1266</v>
      </c>
      <c r="E1316" s="34" t="s">
        <v>1267</v>
      </c>
      <c r="F1316" s="34" t="s">
        <v>215</v>
      </c>
      <c r="G1316" s="34">
        <v>27029</v>
      </c>
      <c r="H1316" s="34" t="s">
        <v>68</v>
      </c>
      <c r="I1316" s="33">
        <v>1.5</v>
      </c>
      <c r="J1316" s="33">
        <v>1.7</v>
      </c>
      <c r="K1316" s="49">
        <v>220</v>
      </c>
      <c r="L1316" s="34" t="s">
        <v>1239</v>
      </c>
      <c r="M1316" s="71" t="s">
        <v>2614</v>
      </c>
      <c r="N1316" s="73">
        <v>383</v>
      </c>
      <c r="O1316" s="73">
        <v>282</v>
      </c>
      <c r="P1316" s="73">
        <v>542</v>
      </c>
      <c r="Q1316" s="34">
        <f t="shared" si="20"/>
        <v>1207</v>
      </c>
    </row>
    <row r="1317" spans="1:17">
      <c r="A1317" s="81">
        <v>1315</v>
      </c>
      <c r="B1317" s="34" t="s">
        <v>2524</v>
      </c>
      <c r="C1317" s="34" t="s">
        <v>2241</v>
      </c>
      <c r="D1317" s="34" t="s">
        <v>1268</v>
      </c>
      <c r="E1317" s="34" t="s">
        <v>1269</v>
      </c>
      <c r="F1317" s="34" t="s">
        <v>215</v>
      </c>
      <c r="G1317" s="34">
        <v>27029</v>
      </c>
      <c r="H1317" s="34" t="s">
        <v>68</v>
      </c>
      <c r="I1317" s="33">
        <v>1.5</v>
      </c>
      <c r="J1317" s="33">
        <v>1.7</v>
      </c>
      <c r="K1317" s="49">
        <v>220</v>
      </c>
      <c r="L1317" s="34" t="s">
        <v>1239</v>
      </c>
      <c r="M1317" s="71" t="s">
        <v>2614</v>
      </c>
      <c r="N1317" s="73">
        <v>2646</v>
      </c>
      <c r="O1317" s="73">
        <v>1947</v>
      </c>
      <c r="P1317" s="73">
        <v>3741</v>
      </c>
      <c r="Q1317" s="34">
        <f t="shared" si="20"/>
        <v>8334</v>
      </c>
    </row>
  </sheetData>
  <autoFilter ref="A2:Q1317" xr:uid="{00000000-0001-0000-0200-000000000000}"/>
  <sortState xmlns:xlrd2="http://schemas.microsoft.com/office/spreadsheetml/2017/richdata2" ref="D3:M1235">
    <sortCondition ref="F3:F1235"/>
  </sortState>
  <mergeCells count="1">
    <mergeCell ref="N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 sedi</vt:lpstr>
      <vt:lpstr>Dettagli sede 30112 multisito</vt:lpstr>
      <vt:lpstr>Sedi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buypro</dc:title>
  <dc:creator>customer</dc:creator>
  <cp:lastModifiedBy>Fracchioni Carla</cp:lastModifiedBy>
  <cp:revision>5</cp:revision>
  <cp:lastPrinted>2023-03-27T16:09:42Z</cp:lastPrinted>
  <dcterms:created xsi:type="dcterms:W3CDTF">2012-05-06T07:03:23Z</dcterms:created>
  <dcterms:modified xsi:type="dcterms:W3CDTF">2026-03-18T14:53:23Z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